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onos-my.sharepoint.com/personal/e9892_eon_com/Documents/Desktop/2 tentativa/"/>
    </mc:Choice>
  </mc:AlternateContent>
  <xr:revisionPtr revIDLastSave="0" documentId="8_{A23B68B1-3EA5-45EF-9187-F6AF519740B0}" xr6:coauthVersionLast="47" xr6:coauthVersionMax="47" xr10:uidLastSave="{00000000-0000-0000-0000-000000000000}"/>
  <bookViews>
    <workbookView xWindow="-108" yWindow="-108" windowWidth="23256" windowHeight="13896" tabRatio="942" xr2:uid="{00000000-000D-0000-FFFF-FFFF00000000}"/>
  </bookViews>
  <sheets>
    <sheet name="total" sheetId="13" r:id="rId1"/>
    <sheet name="Anexa 4 Volume citiri 2026" sheetId="7" r:id="rId2"/>
    <sheet name="Anexa 4 Volume citiri 2027" sheetId="8" r:id="rId3"/>
    <sheet name="Anexa 4 Volume citiri 2028" sheetId="9" r:id="rId4"/>
    <sheet name="Anexa 4 Volume citiri 2029" sheetId="10" r:id="rId5"/>
    <sheet name="Anexa 4 Volume citiri 2030" sheetId="11" r:id="rId6"/>
    <sheet name="Anexa 4 Volume citiri 2031" sheetId="12" r:id="rId7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13" l="1"/>
  <c r="K3" i="13"/>
  <c r="K4" i="13"/>
  <c r="K5" i="13"/>
  <c r="K6" i="13"/>
  <c r="K7" i="13"/>
  <c r="K8" i="13"/>
  <c r="K10" i="13"/>
  <c r="K11" i="13"/>
  <c r="K12" i="13"/>
  <c r="K13" i="13"/>
  <c r="K15" i="13"/>
  <c r="K16" i="13"/>
  <c r="K17" i="13"/>
  <c r="K18" i="13"/>
  <c r="K19" i="13"/>
  <c r="K20" i="13"/>
  <c r="K21" i="13"/>
  <c r="K23" i="13"/>
  <c r="K24" i="13"/>
  <c r="F24" i="13" l="1"/>
  <c r="D23" i="13"/>
  <c r="C22" i="13"/>
  <c r="L21" i="13"/>
  <c r="C21" i="13"/>
  <c r="L20" i="13"/>
  <c r="L19" i="13"/>
  <c r="J19" i="13"/>
  <c r="I18" i="13"/>
  <c r="J17" i="13"/>
  <c r="I17" i="13"/>
  <c r="H17" i="13"/>
  <c r="I16" i="13"/>
  <c r="G16" i="13"/>
  <c r="H15" i="13"/>
  <c r="F15" i="13"/>
  <c r="F14" i="13"/>
  <c r="E14" i="13"/>
  <c r="F13" i="13"/>
  <c r="D13" i="13"/>
  <c r="F12" i="13"/>
  <c r="E11" i="13"/>
  <c r="D11" i="13"/>
  <c r="C10" i="13"/>
  <c r="C9" i="13"/>
  <c r="X8" i="13"/>
  <c r="N8" i="13"/>
  <c r="W7" i="13"/>
  <c r="J7" i="13"/>
  <c r="X6" i="13"/>
  <c r="U6" i="13"/>
  <c r="J6" i="13"/>
  <c r="I6" i="13"/>
  <c r="W5" i="13"/>
  <c r="U5" i="13"/>
  <c r="H5" i="13"/>
  <c r="S4" i="13"/>
  <c r="I4" i="13"/>
  <c r="H4" i="13"/>
  <c r="G3" i="13"/>
  <c r="Q3" i="13"/>
  <c r="J21" i="13"/>
  <c r="T7" i="13"/>
  <c r="I8" i="13"/>
  <c r="W4" i="13"/>
  <c r="V3" i="13"/>
  <c r="L4" i="13"/>
  <c r="C5" i="13"/>
  <c r="G5" i="13"/>
  <c r="D6" i="13"/>
  <c r="E6" i="13"/>
  <c r="E7" i="13"/>
  <c r="I7" i="13"/>
  <c r="K9" i="13"/>
  <c r="H11" i="13"/>
  <c r="I14" i="13"/>
  <c r="K14" i="13"/>
  <c r="C18" i="13"/>
  <c r="E19" i="13"/>
  <c r="G20" i="13"/>
  <c r="H22" i="13"/>
  <c r="K22" i="13"/>
  <c r="I3" i="13"/>
  <c r="L3" i="13"/>
  <c r="E3" i="13"/>
  <c r="J3" i="13"/>
  <c r="N3" i="13"/>
  <c r="W3" i="13"/>
  <c r="X3" i="13"/>
  <c r="C4" i="13"/>
  <c r="F4" i="13"/>
  <c r="N4" i="13"/>
  <c r="O4" i="13"/>
  <c r="R4" i="13"/>
  <c r="T4" i="13"/>
  <c r="V4" i="13"/>
  <c r="X4" i="13"/>
  <c r="D5" i="13"/>
  <c r="L5" i="13"/>
  <c r="N5" i="13"/>
  <c r="O5" i="13"/>
  <c r="P5" i="13"/>
  <c r="S5" i="13"/>
  <c r="T5" i="13"/>
  <c r="X5" i="13"/>
  <c r="C6" i="13"/>
  <c r="H6" i="13"/>
  <c r="L6" i="13"/>
  <c r="N6" i="13"/>
  <c r="O6" i="13"/>
  <c r="P6" i="13"/>
  <c r="Q6" i="13"/>
  <c r="T6" i="13"/>
  <c r="C7" i="13"/>
  <c r="D7" i="13"/>
  <c r="F7" i="13"/>
  <c r="L7" i="13"/>
  <c r="N7" i="13"/>
  <c r="O7" i="13"/>
  <c r="P7" i="13"/>
  <c r="Q7" i="13"/>
  <c r="R7" i="13"/>
  <c r="U7" i="13"/>
  <c r="C8" i="13"/>
  <c r="D8" i="13"/>
  <c r="E8" i="13"/>
  <c r="F8" i="13"/>
  <c r="G8" i="13"/>
  <c r="J8" i="13"/>
  <c r="O8" i="13"/>
  <c r="P8" i="13"/>
  <c r="R8" i="13"/>
  <c r="S8" i="13"/>
  <c r="V8" i="13"/>
  <c r="W8" i="13"/>
  <c r="D9" i="13"/>
  <c r="E9" i="13"/>
  <c r="F9" i="13"/>
  <c r="G9" i="13"/>
  <c r="H9" i="13"/>
  <c r="D10" i="13"/>
  <c r="E10" i="13"/>
  <c r="F10" i="13"/>
  <c r="G10" i="13"/>
  <c r="H10" i="13"/>
  <c r="I10" i="13"/>
  <c r="L10" i="13"/>
  <c r="F11" i="13"/>
  <c r="G11" i="13"/>
  <c r="I11" i="13"/>
  <c r="J11" i="13"/>
  <c r="D12" i="13"/>
  <c r="G12" i="13"/>
  <c r="H12" i="13"/>
  <c r="I12" i="13"/>
  <c r="J12" i="13"/>
  <c r="C13" i="13"/>
  <c r="H13" i="13"/>
  <c r="I13" i="13"/>
  <c r="J13" i="13"/>
  <c r="L13" i="13"/>
  <c r="D14" i="13"/>
  <c r="J14" i="13"/>
  <c r="L14" i="13"/>
  <c r="E15" i="13"/>
  <c r="G15" i="13"/>
  <c r="J15" i="13"/>
  <c r="L15" i="13"/>
  <c r="C16" i="13"/>
  <c r="F16" i="13"/>
  <c r="J16" i="13"/>
  <c r="L16" i="13"/>
  <c r="D17" i="13"/>
  <c r="G17" i="13"/>
  <c r="L17" i="13"/>
  <c r="D18" i="13"/>
  <c r="H18" i="13"/>
  <c r="J18" i="13"/>
  <c r="L18" i="13"/>
  <c r="C19" i="13"/>
  <c r="D19" i="13"/>
  <c r="F19" i="13"/>
  <c r="I19" i="13"/>
  <c r="C20" i="13"/>
  <c r="D20" i="13"/>
  <c r="E20" i="13"/>
  <c r="F20" i="13"/>
  <c r="J20" i="13"/>
  <c r="D21" i="13"/>
  <c r="E21" i="13"/>
  <c r="F21" i="13"/>
  <c r="G21" i="13"/>
  <c r="H21" i="13"/>
  <c r="D22" i="13"/>
  <c r="E22" i="13"/>
  <c r="F22" i="13"/>
  <c r="G22" i="13"/>
  <c r="I22" i="13"/>
  <c r="L22" i="13"/>
  <c r="E23" i="13"/>
  <c r="F23" i="13"/>
  <c r="G23" i="13"/>
  <c r="H23" i="13"/>
  <c r="I23" i="13"/>
  <c r="J23" i="13"/>
  <c r="D24" i="13"/>
  <c r="G24" i="13"/>
  <c r="H24" i="13"/>
  <c r="I24" i="13"/>
  <c r="J24" i="13"/>
  <c r="V6" i="13" l="1"/>
  <c r="S3" i="13"/>
  <c r="Q8" i="13"/>
  <c r="L8" i="13"/>
  <c r="J5" i="13"/>
  <c r="J4" i="13"/>
  <c r="I5" i="13"/>
  <c r="H16" i="13"/>
  <c r="H14" i="13"/>
  <c r="H3" i="13"/>
  <c r="G4" i="13"/>
  <c r="E24" i="13"/>
  <c r="G13" i="13"/>
  <c r="E12" i="13"/>
  <c r="L9" i="13"/>
  <c r="V7" i="13"/>
  <c r="R3" i="13"/>
  <c r="W6" i="13"/>
  <c r="W25" i="13" s="1"/>
  <c r="X7" i="13"/>
  <c r="X25" i="13" s="1"/>
  <c r="F5" i="13"/>
  <c r="U3" i="13"/>
  <c r="H8" i="13"/>
  <c r="U8" i="13"/>
  <c r="D3" i="13"/>
  <c r="H7" i="13"/>
  <c r="H19" i="13"/>
  <c r="S6" i="13"/>
  <c r="G18" i="13"/>
  <c r="G6" i="13"/>
  <c r="F17" i="13"/>
  <c r="R5" i="13"/>
  <c r="E16" i="13"/>
  <c r="D16" i="13"/>
  <c r="D15" i="13"/>
  <c r="Q4" i="13"/>
  <c r="C14" i="13"/>
  <c r="E4" i="13"/>
  <c r="L11" i="13"/>
  <c r="J9" i="13"/>
  <c r="L23" i="13"/>
  <c r="S7" i="13"/>
  <c r="H20" i="13"/>
  <c r="R6" i="13"/>
  <c r="F18" i="13"/>
  <c r="F6" i="13"/>
  <c r="Q5" i="13"/>
  <c r="E5" i="13"/>
  <c r="P4" i="13"/>
  <c r="L12" i="13"/>
  <c r="D4" i="13"/>
  <c r="O3" i="13"/>
  <c r="O25" i="13" s="1"/>
  <c r="J10" i="13"/>
  <c r="L24" i="13"/>
  <c r="T8" i="13"/>
  <c r="E17" i="13"/>
  <c r="P3" i="13"/>
  <c r="J22" i="13"/>
  <c r="I20" i="13"/>
  <c r="G19" i="13"/>
  <c r="G7" i="13"/>
  <c r="C3" i="13"/>
  <c r="C15" i="13"/>
  <c r="V5" i="13"/>
  <c r="T3" i="13"/>
  <c r="U4" i="13"/>
  <c r="C23" i="13"/>
  <c r="E18" i="13"/>
  <c r="C17" i="13"/>
  <c r="C11" i="13"/>
  <c r="C24" i="13"/>
  <c r="I21" i="13"/>
  <c r="B21" i="13" s="1"/>
  <c r="I15" i="13"/>
  <c r="G14" i="13"/>
  <c r="E13" i="13"/>
  <c r="C12" i="13"/>
  <c r="I9" i="13"/>
  <c r="F3" i="13"/>
  <c r="N25" i="13"/>
  <c r="B8" i="13" l="1"/>
  <c r="M8" i="13"/>
  <c r="U25" i="13"/>
  <c r="B13" i="13"/>
  <c r="S25" i="13"/>
  <c r="B20" i="13"/>
  <c r="B14" i="13"/>
  <c r="Q25" i="13"/>
  <c r="D25" i="13"/>
  <c r="H25" i="13"/>
  <c r="B4" i="13"/>
  <c r="B9" i="13"/>
  <c r="V25" i="13"/>
  <c r="B16" i="13"/>
  <c r="R25" i="13"/>
  <c r="B18" i="13"/>
  <c r="B10" i="13"/>
  <c r="B23" i="13"/>
  <c r="B5" i="13"/>
  <c r="J25" i="13"/>
  <c r="M6" i="13"/>
  <c r="B15" i="13"/>
  <c r="B11" i="13"/>
  <c r="M3" i="13"/>
  <c r="M7" i="13"/>
  <c r="B12" i="13"/>
  <c r="M5" i="13"/>
  <c r="B6" i="13"/>
  <c r="B7" i="13"/>
  <c r="L25" i="13"/>
  <c r="B22" i="13"/>
  <c r="B19" i="13"/>
  <c r="F25" i="13"/>
  <c r="B3" i="13"/>
  <c r="B24" i="13"/>
  <c r="T25" i="13"/>
  <c r="B17" i="13"/>
  <c r="P25" i="13"/>
  <c r="C25" i="13"/>
  <c r="M4" i="13"/>
  <c r="K25" i="13"/>
  <c r="E25" i="13"/>
  <c r="G25" i="13"/>
  <c r="I25" i="13"/>
  <c r="B25" i="13" l="1"/>
  <c r="M25" i="13"/>
</calcChain>
</file>

<file path=xl/sharedStrings.xml><?xml version="1.0" encoding="utf-8"?>
<sst xmlns="http://schemas.openxmlformats.org/spreadsheetml/2006/main" count="342" uniqueCount="55">
  <si>
    <t>COR/JUDET</t>
  </si>
  <si>
    <t>Mures</t>
  </si>
  <si>
    <t>Ludus</t>
  </si>
  <si>
    <t>Miercurea Ciuc</t>
  </si>
  <si>
    <t>Medias</t>
  </si>
  <si>
    <t>Alba Iulia</t>
  </si>
  <si>
    <t>Sibiu</t>
  </si>
  <si>
    <t>Cluj</t>
  </si>
  <si>
    <t>Bistrita</t>
  </si>
  <si>
    <t>Turda</t>
  </si>
  <si>
    <t>Baia Mare</t>
  </si>
  <si>
    <t>Satu Mare</t>
  </si>
  <si>
    <t>Zalau</t>
  </si>
  <si>
    <t>Vaslui</t>
  </si>
  <si>
    <t>Iasi</t>
  </si>
  <si>
    <t>Botosani</t>
  </si>
  <si>
    <t>Suceava</t>
  </si>
  <si>
    <t>Neamt</t>
  </si>
  <si>
    <t>Bacau</t>
  </si>
  <si>
    <t>Arad</t>
  </si>
  <si>
    <t xml:space="preserve">Deva </t>
  </si>
  <si>
    <t>Resita</t>
  </si>
  <si>
    <t>Timisoara</t>
  </si>
  <si>
    <t xml:space="preserve">Total </t>
  </si>
  <si>
    <t xml:space="preserve">Volume citiri </t>
  </si>
  <si>
    <t>3 luni 2026</t>
  </si>
  <si>
    <t>total GN</t>
  </si>
  <si>
    <t>MMR citire periodica GN</t>
  </si>
  <si>
    <t>MMR citire lunara GN</t>
  </si>
  <si>
    <t>MMR citire vulnerabili GN</t>
  </si>
  <si>
    <t>MMR citire cerere GN</t>
  </si>
  <si>
    <t>autocitiri GN</t>
  </si>
  <si>
    <t>SMI citire periodica GN</t>
  </si>
  <si>
    <t>AMR citire periodica GN</t>
  </si>
  <si>
    <t>MMR citire modificari contractuale GN</t>
  </si>
  <si>
    <t>SMI citire modificari contractuale GN</t>
  </si>
  <si>
    <t>etichetare GN</t>
  </si>
  <si>
    <t>TOTAL EE</t>
  </si>
  <si>
    <t>MMR citire periodica EE</t>
  </si>
  <si>
    <t>MMR citire lunara EE</t>
  </si>
  <si>
    <t>MMR citire vulnerabili EE</t>
  </si>
  <si>
    <t>MMR citire cerere EE</t>
  </si>
  <si>
    <t>autocitiri EE</t>
  </si>
  <si>
    <t>SMI citire periodica EE</t>
  </si>
  <si>
    <t>SMI citire la cerere EE</t>
  </si>
  <si>
    <t>SMI/AMR citire prosumatori</t>
  </si>
  <si>
    <t>MMR citire modificari contractuale EE</t>
  </si>
  <si>
    <t>SMI citire modificari contractuale EE</t>
  </si>
  <si>
    <t>etichetare EE</t>
  </si>
  <si>
    <t>12 luni 2027</t>
  </si>
  <si>
    <t>12 luni 2028</t>
  </si>
  <si>
    <t>12 luni 2029</t>
  </si>
  <si>
    <t>12 luni 2030</t>
  </si>
  <si>
    <t>9 luni 2031</t>
  </si>
  <si>
    <t>Volume citiri 2026-2031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</si>
</sst>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2060"/>
      <name val="Aptos"/>
      <family val="2"/>
    </font>
    <font>
      <sz val="11"/>
      <color rgb="FF00206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 indent="1"/>
    </xf>
    <xf numFmtId="0" fontId="3" fillId="0" borderId="1" xfId="0" applyFont="1" applyBorder="1"/>
    <xf numFmtId="0" fontId="2" fillId="0" borderId="1" xfId="0" applyFont="1" applyBorder="1" applyAlignment="1">
      <alignment horizontal="right"/>
    </xf>
    <xf numFmtId="0" fontId="3" fillId="0" borderId="0" xfId="0" applyFont="1"/>
    <xf numFmtId="43" fontId="3" fillId="0" borderId="1" xfId="1" applyFont="1" applyBorder="1"/>
    <xf numFmtId="43" fontId="2" fillId="4" borderId="1" xfId="1" applyFont="1" applyFill="1" applyBorder="1"/>
    <xf numFmtId="43" fontId="2" fillId="0" borderId="1" xfId="1" applyFont="1" applyFill="1" applyBorder="1"/>
    <xf numFmtId="0" fontId="2" fillId="0" borderId="0" xfId="0" applyFont="1"/>
    <xf numFmtId="43" fontId="3" fillId="0" borderId="0" xfId="1" applyFont="1"/>
    <xf numFmtId="43" fontId="2" fillId="4" borderId="0" xfId="1" applyFont="1" applyFill="1"/>
    <xf numFmtId="164" fontId="3" fillId="0" borderId="1" xfId="0" applyNumberFormat="1" applyFont="1" applyBorder="1"/>
  </cellXfs>
  <cellStyles count="2">
    <cellStyle name="Normal" xfId="0" builtinId="0"/>
    <cellStyle name="Virgulă" xfId="1" builtinId="3"/>
  </cellStyles>
  <dxfs count="0"/>
  <tableStyles count="1" defaultTableStyle="TableStyleMedium2" defaultPivotStyle="PivotStyleLight16">
    <tableStyle name="Invisible" pivot="0" table="0" count="0" xr9:uid="{8F799891-066A-43FD-91D0-AA2E611AF8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FA2EA-B5CB-4B49-A287-91344A7485C6}">
  <dimension ref="A1:X29"/>
  <sheetViews>
    <sheetView tabSelected="1" zoomScale="80" zoomScaleNormal="80" workbookViewId="0">
      <selection activeCell="B14" sqref="B14"/>
    </sheetView>
  </sheetViews>
  <sheetFormatPr defaultRowHeight="14.4" x14ac:dyDescent="0.3"/>
  <cols>
    <col min="1" max="1" width="15" style="9" customWidth="1"/>
    <col min="2" max="3" width="15.21875" style="9" bestFit="1" customWidth="1"/>
    <col min="4" max="4" width="12.33203125" style="9" bestFit="1" customWidth="1"/>
    <col min="5" max="5" width="14.109375" style="9" bestFit="1" customWidth="1"/>
    <col min="6" max="8" width="11.21875" style="9" bestFit="1" customWidth="1"/>
    <col min="9" max="9" width="11.5546875" style="9" bestFit="1" customWidth="1"/>
    <col min="10" max="11" width="13" style="9" customWidth="1"/>
    <col min="12" max="12" width="11.21875" style="9" bestFit="1" customWidth="1"/>
    <col min="13" max="13" width="15.21875" style="9" bestFit="1" customWidth="1"/>
    <col min="14" max="14" width="14.109375" style="9" bestFit="1" customWidth="1"/>
    <col min="15" max="15" width="12.33203125" style="9" bestFit="1" customWidth="1"/>
    <col min="16" max="16" width="14.109375" style="9" bestFit="1" customWidth="1"/>
    <col min="17" max="18" width="12.33203125" style="9" bestFit="1" customWidth="1"/>
    <col min="19" max="19" width="14.109375" style="9" bestFit="1" customWidth="1"/>
    <col min="20" max="20" width="12.33203125" style="9" bestFit="1" customWidth="1"/>
    <col min="21" max="21" width="13.21875" style="9" customWidth="1"/>
    <col min="22" max="22" width="12.77734375" style="9" customWidth="1"/>
    <col min="23" max="23" width="15" style="9" customWidth="1"/>
    <col min="24" max="24" width="12.77734375" style="9" customWidth="1"/>
    <col min="25" max="16384" width="8.88671875" style="9"/>
  </cols>
  <sheetData>
    <row r="1" spans="1:24" x14ac:dyDescent="0.3">
      <c r="A1" s="13" t="s">
        <v>54</v>
      </c>
      <c r="B1" s="13"/>
    </row>
    <row r="2" spans="1:24" ht="57.6" x14ac:dyDescent="0.3">
      <c r="A2" s="1" t="s">
        <v>0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3" t="s">
        <v>34</v>
      </c>
      <c r="K2" s="3" t="s">
        <v>35</v>
      </c>
      <c r="L2" s="3" t="s">
        <v>36</v>
      </c>
      <c r="M2" s="4" t="s">
        <v>37</v>
      </c>
      <c r="N2" s="5" t="s">
        <v>38</v>
      </c>
      <c r="O2" s="6" t="s">
        <v>39</v>
      </c>
      <c r="P2" s="6" t="s">
        <v>40</v>
      </c>
      <c r="Q2" s="6" t="s">
        <v>41</v>
      </c>
      <c r="R2" s="6" t="s">
        <v>42</v>
      </c>
      <c r="S2" s="6" t="s">
        <v>43</v>
      </c>
      <c r="T2" s="6" t="s">
        <v>44</v>
      </c>
      <c r="U2" s="5" t="s">
        <v>45</v>
      </c>
      <c r="V2" s="6" t="s">
        <v>46</v>
      </c>
      <c r="W2" s="6" t="s">
        <v>47</v>
      </c>
      <c r="X2" s="6" t="s">
        <v>48</v>
      </c>
    </row>
    <row r="3" spans="1:24" x14ac:dyDescent="0.3">
      <c r="A3" s="7" t="s">
        <v>14</v>
      </c>
      <c r="B3" s="10">
        <f>SUM(C3:L3)</f>
        <v>4302175</v>
      </c>
      <c r="C3" s="10">
        <f>'Anexa 4 Volume citiri 2026'!C3+'Anexa 4 Volume citiri 2027'!C3+'Anexa 4 Volume citiri 2028'!C3+'Anexa 4 Volume citiri 2029'!C3+'Anexa 4 Volume citiri 2030'!C3+'Anexa 4 Volume citiri 2031'!C3</f>
        <v>4046545</v>
      </c>
      <c r="D3" s="10">
        <f>'Anexa 4 Volume citiri 2026'!D3+'Anexa 4 Volume citiri 2027'!D3+'Anexa 4 Volume citiri 2028'!D3+'Anexa 4 Volume citiri 2029'!D3+'Anexa 4 Volume citiri 2030'!D3+'Anexa 4 Volume citiri 2031'!D3</f>
        <v>23607</v>
      </c>
      <c r="E3" s="10">
        <f>'Anexa 4 Volume citiri 2026'!E3+'Anexa 4 Volume citiri 2027'!E3+'Anexa 4 Volume citiri 2028'!E3+'Anexa 4 Volume citiri 2029'!E3+'Anexa 4 Volume citiri 2030'!E3+'Anexa 4 Volume citiri 2031'!E3</f>
        <v>143533</v>
      </c>
      <c r="F3" s="10">
        <f>'Anexa 4 Volume citiri 2026'!F3+'Anexa 4 Volume citiri 2027'!F3+'Anexa 4 Volume citiri 2028'!F3+'Anexa 4 Volume citiri 2029'!F3+'Anexa 4 Volume citiri 2030'!F3+'Anexa 4 Volume citiri 2031'!F3</f>
        <v>1101</v>
      </c>
      <c r="G3" s="10">
        <f>'Anexa 4 Volume citiri 2026'!G3+'Anexa 4 Volume citiri 2027'!G3+'Anexa 4 Volume citiri 2028'!G3+'Anexa 4 Volume citiri 2029'!G3+'Anexa 4 Volume citiri 2030'!G3+'Anexa 4 Volume citiri 2031'!G3</f>
        <v>2215</v>
      </c>
      <c r="H3" s="10">
        <f>'Anexa 4 Volume citiri 2026'!H3+'Anexa 4 Volume citiri 2027'!H3+'Anexa 4 Volume citiri 2028'!H3+'Anexa 4 Volume citiri 2029'!H3+'Anexa 4 Volume citiri 2030'!H3+'Anexa 4 Volume citiri 2031'!H3</f>
        <v>0</v>
      </c>
      <c r="I3" s="10">
        <f>'Anexa 4 Volume citiri 2026'!I3+'Anexa 4 Volume citiri 2027'!I3+'Anexa 4 Volume citiri 2028'!I3+'Anexa 4 Volume citiri 2029'!I3+'Anexa 4 Volume citiri 2030'!I3+'Anexa 4 Volume citiri 2031'!I3</f>
        <v>5709</v>
      </c>
      <c r="J3" s="10">
        <f>'Anexa 4 Volume citiri 2026'!J3+'Anexa 4 Volume citiri 2027'!J3+'Anexa 4 Volume citiri 2028'!J3+'Anexa 4 Volume citiri 2029'!J3+'Anexa 4 Volume citiri 2030'!J3+'Anexa 4 Volume citiri 2031'!J3</f>
        <v>77944</v>
      </c>
      <c r="K3" s="10">
        <f>'Anexa 4 Volume citiri 2026'!K3+'Anexa 4 Volume citiri 2027'!K3+'Anexa 4 Volume citiri 2028'!K3+'Anexa 4 Volume citiri 2029'!K3+'Anexa 4 Volume citiri 2030'!K3+'Anexa 4 Volume citiri 2031'!K3</f>
        <v>0</v>
      </c>
      <c r="L3" s="10">
        <f>'Anexa 4 Volume citiri 2026'!L3+'Anexa 4 Volume citiri 2027'!L3+'Anexa 4 Volume citiri 2028'!L3+'Anexa 4 Volume citiri 2029'!L3+'Anexa 4 Volume citiri 2030'!L3+'Anexa 4 Volume citiri 2031'!L3</f>
        <v>1521</v>
      </c>
      <c r="M3" s="10">
        <f>SUM(N3:X3)</f>
        <v>3044628</v>
      </c>
      <c r="N3" s="10">
        <f>'Anexa 4 Volume citiri 2026'!N3+'Anexa 4 Volume citiri 2027'!N3+'Anexa 4 Volume citiri 2028'!N3+'Anexa 4 Volume citiri 2029'!N3+'Anexa 4 Volume citiri 2030'!N3+'Anexa 4 Volume citiri 2031'!N3</f>
        <v>1781500</v>
      </c>
      <c r="O3" s="10">
        <f>'Anexa 4 Volume citiri 2026'!O3+'Anexa 4 Volume citiri 2027'!O3+'Anexa 4 Volume citiri 2028'!O3+'Anexa 4 Volume citiri 2029'!O3+'Anexa 4 Volume citiri 2030'!O3+'Anexa 4 Volume citiri 2031'!O3</f>
        <v>222623</v>
      </c>
      <c r="P3" s="10">
        <f>'Anexa 4 Volume citiri 2026'!P3+'Anexa 4 Volume citiri 2027'!P3+'Anexa 4 Volume citiri 2028'!P3+'Anexa 4 Volume citiri 2029'!P3+'Anexa 4 Volume citiri 2030'!P3+'Anexa 4 Volume citiri 2031'!P3</f>
        <v>251762</v>
      </c>
      <c r="Q3" s="10">
        <f>'Anexa 4 Volume citiri 2026'!Q3+'Anexa 4 Volume citiri 2027'!Q3+'Anexa 4 Volume citiri 2028'!Q3+'Anexa 4 Volume citiri 2029'!Q3+'Anexa 4 Volume citiri 2030'!Q3+'Anexa 4 Volume citiri 2031'!Q3</f>
        <v>61084</v>
      </c>
      <c r="R3" s="10">
        <f>'Anexa 4 Volume citiri 2026'!R3+'Anexa 4 Volume citiri 2027'!R3+'Anexa 4 Volume citiri 2028'!R3+'Anexa 4 Volume citiri 2029'!R3+'Anexa 4 Volume citiri 2030'!R3+'Anexa 4 Volume citiri 2031'!R3</f>
        <v>189376</v>
      </c>
      <c r="S3" s="10">
        <f>'Anexa 4 Volume citiri 2026'!S3+'Anexa 4 Volume citiri 2027'!S3+'Anexa 4 Volume citiri 2028'!S3+'Anexa 4 Volume citiri 2029'!S3+'Anexa 4 Volume citiri 2030'!S3+'Anexa 4 Volume citiri 2031'!S3</f>
        <v>251795</v>
      </c>
      <c r="T3" s="10">
        <f>'Anexa 4 Volume citiri 2026'!T3+'Anexa 4 Volume citiri 2027'!T3+'Anexa 4 Volume citiri 2028'!T3+'Anexa 4 Volume citiri 2029'!T3+'Anexa 4 Volume citiri 2030'!T3+'Anexa 4 Volume citiri 2031'!T3</f>
        <v>98549</v>
      </c>
      <c r="U3" s="10">
        <f>'Anexa 4 Volume citiri 2026'!U3+'Anexa 4 Volume citiri 2027'!U3+'Anexa 4 Volume citiri 2028'!U3+'Anexa 4 Volume citiri 2029'!U3+'Anexa 4 Volume citiri 2030'!U3+'Anexa 4 Volume citiri 2031'!U3</f>
        <v>1818</v>
      </c>
      <c r="V3" s="10">
        <f>'Anexa 4 Volume citiri 2026'!V3+'Anexa 4 Volume citiri 2027'!V3+'Anexa 4 Volume citiri 2028'!V3+'Anexa 4 Volume citiri 2029'!V3+'Anexa 4 Volume citiri 2030'!V3+'Anexa 4 Volume citiri 2031'!V3</f>
        <v>78490</v>
      </c>
      <c r="W3" s="10">
        <f>'Anexa 4 Volume citiri 2026'!W3+'Anexa 4 Volume citiri 2027'!W3+'Anexa 4 Volume citiri 2028'!W3+'Anexa 4 Volume citiri 2029'!W3+'Anexa 4 Volume citiri 2030'!W3+'Anexa 4 Volume citiri 2031'!W3</f>
        <v>1955</v>
      </c>
      <c r="X3" s="10">
        <f>'Anexa 4 Volume citiri 2026'!X3+'Anexa 4 Volume citiri 2027'!X3+'Anexa 4 Volume citiri 2028'!X3+'Anexa 4 Volume citiri 2029'!X3+'Anexa 4 Volume citiri 2030'!X3+'Anexa 4 Volume citiri 2031'!X3</f>
        <v>105676</v>
      </c>
    </row>
    <row r="4" spans="1:24" x14ac:dyDescent="0.3">
      <c r="A4" s="7" t="s">
        <v>13</v>
      </c>
      <c r="B4" s="10">
        <f t="shared" ref="B4:B24" si="0">SUM(C4:L4)</f>
        <v>557195</v>
      </c>
      <c r="C4" s="10">
        <f>'Anexa 4 Volume citiri 2026'!C4+'Anexa 4 Volume citiri 2027'!C4+'Anexa 4 Volume citiri 2028'!C4+'Anexa 4 Volume citiri 2029'!C4+'Anexa 4 Volume citiri 2030'!C4+'Anexa 4 Volume citiri 2031'!C4</f>
        <v>478756</v>
      </c>
      <c r="D4" s="10">
        <f>'Anexa 4 Volume citiri 2026'!D4+'Anexa 4 Volume citiri 2027'!D4+'Anexa 4 Volume citiri 2028'!D4+'Anexa 4 Volume citiri 2029'!D4+'Anexa 4 Volume citiri 2030'!D4+'Anexa 4 Volume citiri 2031'!D4</f>
        <v>3488</v>
      </c>
      <c r="E4" s="10">
        <f>'Anexa 4 Volume citiri 2026'!E4+'Anexa 4 Volume citiri 2027'!E4+'Anexa 4 Volume citiri 2028'!E4+'Anexa 4 Volume citiri 2029'!E4+'Anexa 4 Volume citiri 2030'!E4+'Anexa 4 Volume citiri 2031'!E4</f>
        <v>66190</v>
      </c>
      <c r="F4" s="10">
        <f>'Anexa 4 Volume citiri 2026'!F4+'Anexa 4 Volume citiri 2027'!F4+'Anexa 4 Volume citiri 2028'!F4+'Anexa 4 Volume citiri 2029'!F4+'Anexa 4 Volume citiri 2030'!F4+'Anexa 4 Volume citiri 2031'!F4</f>
        <v>352</v>
      </c>
      <c r="G4" s="10">
        <f>'Anexa 4 Volume citiri 2026'!G4+'Anexa 4 Volume citiri 2027'!G4+'Anexa 4 Volume citiri 2028'!G4+'Anexa 4 Volume citiri 2029'!G4+'Anexa 4 Volume citiri 2030'!G4+'Anexa 4 Volume citiri 2031'!G4</f>
        <v>732</v>
      </c>
      <c r="H4" s="10">
        <f>'Anexa 4 Volume citiri 2026'!H4+'Anexa 4 Volume citiri 2027'!H4+'Anexa 4 Volume citiri 2028'!H4+'Anexa 4 Volume citiri 2029'!H4+'Anexa 4 Volume citiri 2030'!H4+'Anexa 4 Volume citiri 2031'!H4</f>
        <v>0</v>
      </c>
      <c r="I4" s="10">
        <f>'Anexa 4 Volume citiri 2026'!I4+'Anexa 4 Volume citiri 2027'!I4+'Anexa 4 Volume citiri 2028'!I4+'Anexa 4 Volume citiri 2029'!I4+'Anexa 4 Volume citiri 2030'!I4+'Anexa 4 Volume citiri 2031'!I4</f>
        <v>602</v>
      </c>
      <c r="J4" s="10">
        <f>'Anexa 4 Volume citiri 2026'!J4+'Anexa 4 Volume citiri 2027'!J4+'Anexa 4 Volume citiri 2028'!J4+'Anexa 4 Volume citiri 2029'!J4+'Anexa 4 Volume citiri 2030'!J4+'Anexa 4 Volume citiri 2031'!J4</f>
        <v>6894</v>
      </c>
      <c r="K4" s="10">
        <f>'Anexa 4 Volume citiri 2026'!K4+'Anexa 4 Volume citiri 2027'!K4+'Anexa 4 Volume citiri 2028'!K4+'Anexa 4 Volume citiri 2029'!K4+'Anexa 4 Volume citiri 2030'!K4+'Anexa 4 Volume citiri 2031'!K4</f>
        <v>0</v>
      </c>
      <c r="L4" s="10">
        <f>'Anexa 4 Volume citiri 2026'!L4+'Anexa 4 Volume citiri 2027'!L4+'Anexa 4 Volume citiri 2028'!L4+'Anexa 4 Volume citiri 2029'!L4+'Anexa 4 Volume citiri 2030'!L4+'Anexa 4 Volume citiri 2031'!L4</f>
        <v>181</v>
      </c>
      <c r="M4" s="10">
        <f t="shared" ref="M4:M8" si="1">SUM(N4:X4)</f>
        <v>1647163</v>
      </c>
      <c r="N4" s="10">
        <f>'Anexa 4 Volume citiri 2026'!N4+'Anexa 4 Volume citiri 2027'!N4+'Anexa 4 Volume citiri 2028'!N4+'Anexa 4 Volume citiri 2029'!N4+'Anexa 4 Volume citiri 2030'!N4+'Anexa 4 Volume citiri 2031'!N4</f>
        <v>1062443</v>
      </c>
      <c r="O4" s="10">
        <f>'Anexa 4 Volume citiri 2026'!O4+'Anexa 4 Volume citiri 2027'!O4+'Anexa 4 Volume citiri 2028'!O4+'Anexa 4 Volume citiri 2029'!O4+'Anexa 4 Volume citiri 2030'!O4+'Anexa 4 Volume citiri 2031'!O4</f>
        <v>66649</v>
      </c>
      <c r="P4" s="10">
        <f>'Anexa 4 Volume citiri 2026'!P4+'Anexa 4 Volume citiri 2027'!P4+'Anexa 4 Volume citiri 2028'!P4+'Anexa 4 Volume citiri 2029'!P4+'Anexa 4 Volume citiri 2030'!P4+'Anexa 4 Volume citiri 2031'!P4</f>
        <v>265071</v>
      </c>
      <c r="Q4" s="10">
        <f>'Anexa 4 Volume citiri 2026'!Q4+'Anexa 4 Volume citiri 2027'!Q4+'Anexa 4 Volume citiri 2028'!Q4+'Anexa 4 Volume citiri 2029'!Q4+'Anexa 4 Volume citiri 2030'!Q4+'Anexa 4 Volume citiri 2031'!Q4</f>
        <v>19247</v>
      </c>
      <c r="R4" s="10">
        <f>'Anexa 4 Volume citiri 2026'!R4+'Anexa 4 Volume citiri 2027'!R4+'Anexa 4 Volume citiri 2028'!R4+'Anexa 4 Volume citiri 2029'!R4+'Anexa 4 Volume citiri 2030'!R4+'Anexa 4 Volume citiri 2031'!R4</f>
        <v>60895</v>
      </c>
      <c r="S4" s="10">
        <f>'Anexa 4 Volume citiri 2026'!S4+'Anexa 4 Volume citiri 2027'!S4+'Anexa 4 Volume citiri 2028'!S4+'Anexa 4 Volume citiri 2029'!S4+'Anexa 4 Volume citiri 2030'!S4+'Anexa 4 Volume citiri 2031'!S4</f>
        <v>72567</v>
      </c>
      <c r="T4" s="10">
        <f>'Anexa 4 Volume citiri 2026'!T4+'Anexa 4 Volume citiri 2027'!T4+'Anexa 4 Volume citiri 2028'!T4+'Anexa 4 Volume citiri 2029'!T4+'Anexa 4 Volume citiri 2030'!T4+'Anexa 4 Volume citiri 2031'!T4</f>
        <v>10870</v>
      </c>
      <c r="U4" s="10">
        <f>'Anexa 4 Volume citiri 2026'!U4+'Anexa 4 Volume citiri 2027'!U4+'Anexa 4 Volume citiri 2028'!U4+'Anexa 4 Volume citiri 2029'!U4+'Anexa 4 Volume citiri 2030'!U4+'Anexa 4 Volume citiri 2031'!U4</f>
        <v>93</v>
      </c>
      <c r="V4" s="10">
        <f>'Anexa 4 Volume citiri 2026'!V4+'Anexa 4 Volume citiri 2027'!V4+'Anexa 4 Volume citiri 2028'!V4+'Anexa 4 Volume citiri 2029'!V4+'Anexa 4 Volume citiri 2030'!V4+'Anexa 4 Volume citiri 2031'!V4</f>
        <v>43420</v>
      </c>
      <c r="W4" s="10">
        <f>'Anexa 4 Volume citiri 2026'!W4+'Anexa 4 Volume citiri 2027'!W4+'Anexa 4 Volume citiri 2028'!W4+'Anexa 4 Volume citiri 2029'!W4+'Anexa 4 Volume citiri 2030'!W4+'Anexa 4 Volume citiri 2031'!W4</f>
        <v>188</v>
      </c>
      <c r="X4" s="10">
        <f>'Anexa 4 Volume citiri 2026'!X4+'Anexa 4 Volume citiri 2027'!X4+'Anexa 4 Volume citiri 2028'!X4+'Anexa 4 Volume citiri 2029'!X4+'Anexa 4 Volume citiri 2030'!X4+'Anexa 4 Volume citiri 2031'!X4</f>
        <v>45720</v>
      </c>
    </row>
    <row r="5" spans="1:24" x14ac:dyDescent="0.3">
      <c r="A5" s="7" t="s">
        <v>16</v>
      </c>
      <c r="B5" s="10">
        <f t="shared" si="0"/>
        <v>1438763</v>
      </c>
      <c r="C5" s="10">
        <f>'Anexa 4 Volume citiri 2026'!C5+'Anexa 4 Volume citiri 2027'!C5+'Anexa 4 Volume citiri 2028'!C5+'Anexa 4 Volume citiri 2029'!C5+'Anexa 4 Volume citiri 2030'!C5+'Anexa 4 Volume citiri 2031'!C5</f>
        <v>1354578</v>
      </c>
      <c r="D5" s="10">
        <f>'Anexa 4 Volume citiri 2026'!D5+'Anexa 4 Volume citiri 2027'!D5+'Anexa 4 Volume citiri 2028'!D5+'Anexa 4 Volume citiri 2029'!D5+'Anexa 4 Volume citiri 2030'!D5+'Anexa 4 Volume citiri 2031'!D5</f>
        <v>12665</v>
      </c>
      <c r="E5" s="10">
        <f>'Anexa 4 Volume citiri 2026'!E5+'Anexa 4 Volume citiri 2027'!E5+'Anexa 4 Volume citiri 2028'!E5+'Anexa 4 Volume citiri 2029'!E5+'Anexa 4 Volume citiri 2030'!E5+'Anexa 4 Volume citiri 2031'!E5</f>
        <v>43352</v>
      </c>
      <c r="F5" s="10">
        <f>'Anexa 4 Volume citiri 2026'!F5+'Anexa 4 Volume citiri 2027'!F5+'Anexa 4 Volume citiri 2028'!F5+'Anexa 4 Volume citiri 2029'!F5+'Anexa 4 Volume citiri 2030'!F5+'Anexa 4 Volume citiri 2031'!F5</f>
        <v>248</v>
      </c>
      <c r="G5" s="10">
        <f>'Anexa 4 Volume citiri 2026'!G5+'Anexa 4 Volume citiri 2027'!G5+'Anexa 4 Volume citiri 2028'!G5+'Anexa 4 Volume citiri 2029'!G5+'Anexa 4 Volume citiri 2030'!G5+'Anexa 4 Volume citiri 2031'!G5</f>
        <v>668</v>
      </c>
      <c r="H5" s="10">
        <f>'Anexa 4 Volume citiri 2026'!H5+'Anexa 4 Volume citiri 2027'!H5+'Anexa 4 Volume citiri 2028'!H5+'Anexa 4 Volume citiri 2029'!H5+'Anexa 4 Volume citiri 2030'!H5+'Anexa 4 Volume citiri 2031'!H5</f>
        <v>0</v>
      </c>
      <c r="I5" s="10">
        <f>'Anexa 4 Volume citiri 2026'!I5+'Anexa 4 Volume citiri 2027'!I5+'Anexa 4 Volume citiri 2028'!I5+'Anexa 4 Volume citiri 2029'!I5+'Anexa 4 Volume citiri 2030'!I5+'Anexa 4 Volume citiri 2031'!I5</f>
        <v>3322</v>
      </c>
      <c r="J5" s="10">
        <f>'Anexa 4 Volume citiri 2026'!J5+'Anexa 4 Volume citiri 2027'!J5+'Anexa 4 Volume citiri 2028'!J5+'Anexa 4 Volume citiri 2029'!J5+'Anexa 4 Volume citiri 2030'!J5+'Anexa 4 Volume citiri 2031'!J5</f>
        <v>23421</v>
      </c>
      <c r="K5" s="10">
        <f>'Anexa 4 Volume citiri 2026'!K5+'Anexa 4 Volume citiri 2027'!K5+'Anexa 4 Volume citiri 2028'!K5+'Anexa 4 Volume citiri 2029'!K5+'Anexa 4 Volume citiri 2030'!K5+'Anexa 4 Volume citiri 2031'!K5</f>
        <v>0</v>
      </c>
      <c r="L5" s="10">
        <f>'Anexa 4 Volume citiri 2026'!L5+'Anexa 4 Volume citiri 2027'!L5+'Anexa 4 Volume citiri 2028'!L5+'Anexa 4 Volume citiri 2029'!L5+'Anexa 4 Volume citiri 2030'!L5+'Anexa 4 Volume citiri 2031'!L5</f>
        <v>509</v>
      </c>
      <c r="M5" s="10">
        <f t="shared" si="1"/>
        <v>2352321</v>
      </c>
      <c r="N5" s="10">
        <f>'Anexa 4 Volume citiri 2026'!N5+'Anexa 4 Volume citiri 2027'!N5+'Anexa 4 Volume citiri 2028'!N5+'Anexa 4 Volume citiri 2029'!N5+'Anexa 4 Volume citiri 2030'!N5+'Anexa 4 Volume citiri 2031'!N5</f>
        <v>1500013</v>
      </c>
      <c r="O5" s="10">
        <f>'Anexa 4 Volume citiri 2026'!O5+'Anexa 4 Volume citiri 2027'!O5+'Anexa 4 Volume citiri 2028'!O5+'Anexa 4 Volume citiri 2029'!O5+'Anexa 4 Volume citiri 2030'!O5+'Anexa 4 Volume citiri 2031'!O5</f>
        <v>187799</v>
      </c>
      <c r="P5" s="10">
        <f>'Anexa 4 Volume citiri 2026'!P5+'Anexa 4 Volume citiri 2027'!P5+'Anexa 4 Volume citiri 2028'!P5+'Anexa 4 Volume citiri 2029'!P5+'Anexa 4 Volume citiri 2030'!P5+'Anexa 4 Volume citiri 2031'!P5</f>
        <v>123005</v>
      </c>
      <c r="Q5" s="10">
        <f>'Anexa 4 Volume citiri 2026'!Q5+'Anexa 4 Volume citiri 2027'!Q5+'Anexa 4 Volume citiri 2028'!Q5+'Anexa 4 Volume citiri 2029'!Q5+'Anexa 4 Volume citiri 2030'!Q5+'Anexa 4 Volume citiri 2031'!Q5</f>
        <v>24789</v>
      </c>
      <c r="R5" s="10">
        <f>'Anexa 4 Volume citiri 2026'!R5+'Anexa 4 Volume citiri 2027'!R5+'Anexa 4 Volume citiri 2028'!R5+'Anexa 4 Volume citiri 2029'!R5+'Anexa 4 Volume citiri 2030'!R5+'Anexa 4 Volume citiri 2031'!R5</f>
        <v>45242</v>
      </c>
      <c r="S5" s="10">
        <f>'Anexa 4 Volume citiri 2026'!S5+'Anexa 4 Volume citiri 2027'!S5+'Anexa 4 Volume citiri 2028'!S5+'Anexa 4 Volume citiri 2029'!S5+'Anexa 4 Volume citiri 2030'!S5+'Anexa 4 Volume citiri 2031'!S5</f>
        <v>214278</v>
      </c>
      <c r="T5" s="10">
        <f>'Anexa 4 Volume citiri 2026'!T5+'Anexa 4 Volume citiri 2027'!T5+'Anexa 4 Volume citiri 2028'!T5+'Anexa 4 Volume citiri 2029'!T5+'Anexa 4 Volume citiri 2030'!T5+'Anexa 4 Volume citiri 2031'!T5</f>
        <v>74440</v>
      </c>
      <c r="U5" s="10">
        <f>'Anexa 4 Volume citiri 2026'!U5+'Anexa 4 Volume citiri 2027'!U5+'Anexa 4 Volume citiri 2028'!U5+'Anexa 4 Volume citiri 2029'!U5+'Anexa 4 Volume citiri 2030'!U5+'Anexa 4 Volume citiri 2031'!U5</f>
        <v>4971</v>
      </c>
      <c r="V5" s="10">
        <f>'Anexa 4 Volume citiri 2026'!V5+'Anexa 4 Volume citiri 2027'!V5+'Anexa 4 Volume citiri 2028'!V5+'Anexa 4 Volume citiri 2029'!V5+'Anexa 4 Volume citiri 2030'!V5+'Anexa 4 Volume citiri 2031'!V5</f>
        <v>88870</v>
      </c>
      <c r="W5" s="10">
        <f>'Anexa 4 Volume citiri 2026'!W5+'Anexa 4 Volume citiri 2027'!W5+'Anexa 4 Volume citiri 2028'!W5+'Anexa 4 Volume citiri 2029'!W5+'Anexa 4 Volume citiri 2030'!W5+'Anexa 4 Volume citiri 2031'!W5</f>
        <v>1478</v>
      </c>
      <c r="X5" s="10">
        <f>'Anexa 4 Volume citiri 2026'!X5+'Anexa 4 Volume citiri 2027'!X5+'Anexa 4 Volume citiri 2028'!X5+'Anexa 4 Volume citiri 2029'!X5+'Anexa 4 Volume citiri 2030'!X5+'Anexa 4 Volume citiri 2031'!X5</f>
        <v>87436</v>
      </c>
    </row>
    <row r="6" spans="1:24" x14ac:dyDescent="0.3">
      <c r="A6" s="7" t="s">
        <v>15</v>
      </c>
      <c r="B6" s="10">
        <f t="shared" si="0"/>
        <v>1130536</v>
      </c>
      <c r="C6" s="10">
        <f>'Anexa 4 Volume citiri 2026'!C6+'Anexa 4 Volume citiri 2027'!C6+'Anexa 4 Volume citiri 2028'!C6+'Anexa 4 Volume citiri 2029'!C6+'Anexa 4 Volume citiri 2030'!C6+'Anexa 4 Volume citiri 2031'!C6</f>
        <v>1007568</v>
      </c>
      <c r="D6" s="10">
        <f>'Anexa 4 Volume citiri 2026'!D6+'Anexa 4 Volume citiri 2027'!D6+'Anexa 4 Volume citiri 2028'!D6+'Anexa 4 Volume citiri 2029'!D6+'Anexa 4 Volume citiri 2030'!D6+'Anexa 4 Volume citiri 2031'!D6</f>
        <v>6125</v>
      </c>
      <c r="E6" s="10">
        <f>'Anexa 4 Volume citiri 2026'!E6+'Anexa 4 Volume citiri 2027'!E6+'Anexa 4 Volume citiri 2028'!E6+'Anexa 4 Volume citiri 2029'!E6+'Anexa 4 Volume citiri 2030'!E6+'Anexa 4 Volume citiri 2031'!E6</f>
        <v>95924</v>
      </c>
      <c r="F6" s="10">
        <f>'Anexa 4 Volume citiri 2026'!F6+'Anexa 4 Volume citiri 2027'!F6+'Anexa 4 Volume citiri 2028'!F6+'Anexa 4 Volume citiri 2029'!F6+'Anexa 4 Volume citiri 2030'!F6+'Anexa 4 Volume citiri 2031'!F6</f>
        <v>40</v>
      </c>
      <c r="G6" s="10">
        <f>'Anexa 4 Volume citiri 2026'!G6+'Anexa 4 Volume citiri 2027'!G6+'Anexa 4 Volume citiri 2028'!G6+'Anexa 4 Volume citiri 2029'!G6+'Anexa 4 Volume citiri 2030'!G6+'Anexa 4 Volume citiri 2031'!G6</f>
        <v>1129</v>
      </c>
      <c r="H6" s="10">
        <f>'Anexa 4 Volume citiri 2026'!H6+'Anexa 4 Volume citiri 2027'!H6+'Anexa 4 Volume citiri 2028'!H6+'Anexa 4 Volume citiri 2029'!H6+'Anexa 4 Volume citiri 2030'!H6+'Anexa 4 Volume citiri 2031'!H6</f>
        <v>0</v>
      </c>
      <c r="I6" s="10">
        <f>'Anexa 4 Volume citiri 2026'!I6+'Anexa 4 Volume citiri 2027'!I6+'Anexa 4 Volume citiri 2028'!I6+'Anexa 4 Volume citiri 2029'!I6+'Anexa 4 Volume citiri 2030'!I6+'Anexa 4 Volume citiri 2031'!I6</f>
        <v>2346</v>
      </c>
      <c r="J6" s="10">
        <f>'Anexa 4 Volume citiri 2026'!J6+'Anexa 4 Volume citiri 2027'!J6+'Anexa 4 Volume citiri 2028'!J6+'Anexa 4 Volume citiri 2029'!J6+'Anexa 4 Volume citiri 2030'!J6+'Anexa 4 Volume citiri 2031'!J6</f>
        <v>17024</v>
      </c>
      <c r="K6" s="10">
        <f>'Anexa 4 Volume citiri 2026'!K6+'Anexa 4 Volume citiri 2027'!K6+'Anexa 4 Volume citiri 2028'!K6+'Anexa 4 Volume citiri 2029'!K6+'Anexa 4 Volume citiri 2030'!K6+'Anexa 4 Volume citiri 2031'!K6</f>
        <v>0</v>
      </c>
      <c r="L6" s="10">
        <f>'Anexa 4 Volume citiri 2026'!L6+'Anexa 4 Volume citiri 2027'!L6+'Anexa 4 Volume citiri 2028'!L6+'Anexa 4 Volume citiri 2029'!L6+'Anexa 4 Volume citiri 2030'!L6+'Anexa 4 Volume citiri 2031'!L6</f>
        <v>380</v>
      </c>
      <c r="M6" s="10">
        <f t="shared" si="1"/>
        <v>1554830</v>
      </c>
      <c r="N6" s="10">
        <f>'Anexa 4 Volume citiri 2026'!N6+'Anexa 4 Volume citiri 2027'!N6+'Anexa 4 Volume citiri 2028'!N6+'Anexa 4 Volume citiri 2029'!N6+'Anexa 4 Volume citiri 2030'!N6+'Anexa 4 Volume citiri 2031'!N6</f>
        <v>1062900</v>
      </c>
      <c r="O6" s="10">
        <f>'Anexa 4 Volume citiri 2026'!O6+'Anexa 4 Volume citiri 2027'!O6+'Anexa 4 Volume citiri 2028'!O6+'Anexa 4 Volume citiri 2029'!O6+'Anexa 4 Volume citiri 2030'!O6+'Anexa 4 Volume citiri 2031'!O6</f>
        <v>73083</v>
      </c>
      <c r="P6" s="10">
        <f>'Anexa 4 Volume citiri 2026'!P6+'Anexa 4 Volume citiri 2027'!P6+'Anexa 4 Volume citiri 2028'!P6+'Anexa 4 Volume citiri 2029'!P6+'Anexa 4 Volume citiri 2030'!P6+'Anexa 4 Volume citiri 2031'!P6</f>
        <v>208046</v>
      </c>
      <c r="Q6" s="10">
        <f>'Anexa 4 Volume citiri 2026'!Q6+'Anexa 4 Volume citiri 2027'!Q6+'Anexa 4 Volume citiri 2028'!Q6+'Anexa 4 Volume citiri 2029'!Q6+'Anexa 4 Volume citiri 2030'!Q6+'Anexa 4 Volume citiri 2031'!Q6</f>
        <v>13371</v>
      </c>
      <c r="R6" s="10">
        <f>'Anexa 4 Volume citiri 2026'!R6+'Anexa 4 Volume citiri 2027'!R6+'Anexa 4 Volume citiri 2028'!R6+'Anexa 4 Volume citiri 2029'!R6+'Anexa 4 Volume citiri 2030'!R6+'Anexa 4 Volume citiri 2031'!R6</f>
        <v>2243</v>
      </c>
      <c r="S6" s="10">
        <f>'Anexa 4 Volume citiri 2026'!S6+'Anexa 4 Volume citiri 2027'!S6+'Anexa 4 Volume citiri 2028'!S6+'Anexa 4 Volume citiri 2029'!S6+'Anexa 4 Volume citiri 2030'!S6+'Anexa 4 Volume citiri 2031'!S6</f>
        <v>85066</v>
      </c>
      <c r="T6" s="10">
        <f>'Anexa 4 Volume citiri 2026'!T6+'Anexa 4 Volume citiri 2027'!T6+'Anexa 4 Volume citiri 2028'!T6+'Anexa 4 Volume citiri 2029'!T6+'Anexa 4 Volume citiri 2030'!T6+'Anexa 4 Volume citiri 2031'!T6</f>
        <v>16130</v>
      </c>
      <c r="U6" s="10">
        <f>'Anexa 4 Volume citiri 2026'!U6+'Anexa 4 Volume citiri 2027'!U6+'Anexa 4 Volume citiri 2028'!U6+'Anexa 4 Volume citiri 2029'!U6+'Anexa 4 Volume citiri 2030'!U6+'Anexa 4 Volume citiri 2031'!U6</f>
        <v>93</v>
      </c>
      <c r="V6" s="10">
        <f>'Anexa 4 Volume citiri 2026'!V6+'Anexa 4 Volume citiri 2027'!V6+'Anexa 4 Volume citiri 2028'!V6+'Anexa 4 Volume citiri 2029'!V6+'Anexa 4 Volume citiri 2030'!V6+'Anexa 4 Volume citiri 2031'!V6</f>
        <v>43890</v>
      </c>
      <c r="W6" s="10">
        <f>'Anexa 4 Volume citiri 2026'!W6+'Anexa 4 Volume citiri 2027'!W6+'Anexa 4 Volume citiri 2028'!W6+'Anexa 4 Volume citiri 2029'!W6+'Anexa 4 Volume citiri 2030'!W6+'Anexa 4 Volume citiri 2031'!W6</f>
        <v>292</v>
      </c>
      <c r="X6" s="10">
        <f>'Anexa 4 Volume citiri 2026'!X6+'Anexa 4 Volume citiri 2027'!X6+'Anexa 4 Volume citiri 2028'!X6+'Anexa 4 Volume citiri 2029'!X6+'Anexa 4 Volume citiri 2030'!X6+'Anexa 4 Volume citiri 2031'!X6</f>
        <v>49716</v>
      </c>
    </row>
    <row r="7" spans="1:24" x14ac:dyDescent="0.3">
      <c r="A7" s="7" t="s">
        <v>18</v>
      </c>
      <c r="B7" s="10">
        <f t="shared" si="0"/>
        <v>2908470</v>
      </c>
      <c r="C7" s="10">
        <f>'Anexa 4 Volume citiri 2026'!C7+'Anexa 4 Volume citiri 2027'!C7+'Anexa 4 Volume citiri 2028'!C7+'Anexa 4 Volume citiri 2029'!C7+'Anexa 4 Volume citiri 2030'!C7+'Anexa 4 Volume citiri 2031'!C7</f>
        <v>2668886</v>
      </c>
      <c r="D7" s="10">
        <f>'Anexa 4 Volume citiri 2026'!D7+'Anexa 4 Volume citiri 2027'!D7+'Anexa 4 Volume citiri 2028'!D7+'Anexa 4 Volume citiri 2029'!D7+'Anexa 4 Volume citiri 2030'!D7+'Anexa 4 Volume citiri 2031'!D7</f>
        <v>23627</v>
      </c>
      <c r="E7" s="10">
        <f>'Anexa 4 Volume citiri 2026'!E7+'Anexa 4 Volume citiri 2027'!E7+'Anexa 4 Volume citiri 2028'!E7+'Anexa 4 Volume citiri 2029'!E7+'Anexa 4 Volume citiri 2030'!E7+'Anexa 4 Volume citiri 2031'!E7</f>
        <v>157464</v>
      </c>
      <c r="F7" s="10">
        <f>'Anexa 4 Volume citiri 2026'!F7+'Anexa 4 Volume citiri 2027'!F7+'Anexa 4 Volume citiri 2028'!F7+'Anexa 4 Volume citiri 2029'!F7+'Anexa 4 Volume citiri 2030'!F7+'Anexa 4 Volume citiri 2031'!F7</f>
        <v>1475</v>
      </c>
      <c r="G7" s="10">
        <f>'Anexa 4 Volume citiri 2026'!G7+'Anexa 4 Volume citiri 2027'!G7+'Anexa 4 Volume citiri 2028'!G7+'Anexa 4 Volume citiri 2029'!G7+'Anexa 4 Volume citiri 2030'!G7+'Anexa 4 Volume citiri 2031'!G7</f>
        <v>2030</v>
      </c>
      <c r="H7" s="10">
        <f>'Anexa 4 Volume citiri 2026'!H7+'Anexa 4 Volume citiri 2027'!H7+'Anexa 4 Volume citiri 2028'!H7+'Anexa 4 Volume citiri 2029'!H7+'Anexa 4 Volume citiri 2030'!H7+'Anexa 4 Volume citiri 2031'!H7</f>
        <v>4153</v>
      </c>
      <c r="I7" s="10">
        <f>'Anexa 4 Volume citiri 2026'!I7+'Anexa 4 Volume citiri 2027'!I7+'Anexa 4 Volume citiri 2028'!I7+'Anexa 4 Volume citiri 2029'!I7+'Anexa 4 Volume citiri 2030'!I7+'Anexa 4 Volume citiri 2031'!I7</f>
        <v>4049</v>
      </c>
      <c r="J7" s="10">
        <f>'Anexa 4 Volume citiri 2026'!J7+'Anexa 4 Volume citiri 2027'!J7+'Anexa 4 Volume citiri 2028'!J7+'Anexa 4 Volume citiri 2029'!J7+'Anexa 4 Volume citiri 2030'!J7+'Anexa 4 Volume citiri 2031'!J7</f>
        <v>45367</v>
      </c>
      <c r="K7" s="10">
        <f>'Anexa 4 Volume citiri 2026'!K7+'Anexa 4 Volume citiri 2027'!K7+'Anexa 4 Volume citiri 2028'!K7+'Anexa 4 Volume citiri 2029'!K7+'Anexa 4 Volume citiri 2030'!K7+'Anexa 4 Volume citiri 2031'!K7</f>
        <v>415</v>
      </c>
      <c r="L7" s="10">
        <f>'Anexa 4 Volume citiri 2026'!L7+'Anexa 4 Volume citiri 2027'!L7+'Anexa 4 Volume citiri 2028'!L7+'Anexa 4 Volume citiri 2029'!L7+'Anexa 4 Volume citiri 2030'!L7+'Anexa 4 Volume citiri 2031'!L7</f>
        <v>1004</v>
      </c>
      <c r="M7" s="10">
        <f t="shared" si="1"/>
        <v>1545557</v>
      </c>
      <c r="N7" s="10">
        <f>'Anexa 4 Volume citiri 2026'!N7+'Anexa 4 Volume citiri 2027'!N7+'Anexa 4 Volume citiri 2028'!N7+'Anexa 4 Volume citiri 2029'!N7+'Anexa 4 Volume citiri 2030'!N7+'Anexa 4 Volume citiri 2031'!N7</f>
        <v>575295</v>
      </c>
      <c r="O7" s="10">
        <f>'Anexa 4 Volume citiri 2026'!O7+'Anexa 4 Volume citiri 2027'!O7+'Anexa 4 Volume citiri 2028'!O7+'Anexa 4 Volume citiri 2029'!O7+'Anexa 4 Volume citiri 2030'!O7+'Anexa 4 Volume citiri 2031'!O7</f>
        <v>95338</v>
      </c>
      <c r="P7" s="10">
        <f>'Anexa 4 Volume citiri 2026'!P7+'Anexa 4 Volume citiri 2027'!P7+'Anexa 4 Volume citiri 2028'!P7+'Anexa 4 Volume citiri 2029'!P7+'Anexa 4 Volume citiri 2030'!P7+'Anexa 4 Volume citiri 2031'!P7</f>
        <v>158659</v>
      </c>
      <c r="Q7" s="10">
        <f>'Anexa 4 Volume citiri 2026'!Q7+'Anexa 4 Volume citiri 2027'!Q7+'Anexa 4 Volume citiri 2028'!Q7+'Anexa 4 Volume citiri 2029'!Q7+'Anexa 4 Volume citiri 2030'!Q7+'Anexa 4 Volume citiri 2031'!Q7</f>
        <v>24272</v>
      </c>
      <c r="R7" s="10">
        <f>'Anexa 4 Volume citiri 2026'!R7+'Anexa 4 Volume citiri 2027'!R7+'Anexa 4 Volume citiri 2028'!R7+'Anexa 4 Volume citiri 2029'!R7+'Anexa 4 Volume citiri 2030'!R7+'Anexa 4 Volume citiri 2031'!R7</f>
        <v>32867</v>
      </c>
      <c r="S7" s="10">
        <f>'Anexa 4 Volume citiri 2026'!S7+'Anexa 4 Volume citiri 2027'!S7+'Anexa 4 Volume citiri 2028'!S7+'Anexa 4 Volume citiri 2029'!S7+'Anexa 4 Volume citiri 2030'!S7+'Anexa 4 Volume citiri 2031'!S7</f>
        <v>293267</v>
      </c>
      <c r="T7" s="10">
        <f>'Anexa 4 Volume citiri 2026'!T7+'Anexa 4 Volume citiri 2027'!T7+'Anexa 4 Volume citiri 2028'!T7+'Anexa 4 Volume citiri 2029'!T7+'Anexa 4 Volume citiri 2030'!T7+'Anexa 4 Volume citiri 2031'!T7</f>
        <v>184539</v>
      </c>
      <c r="U7" s="10">
        <f>'Anexa 4 Volume citiri 2026'!U7+'Anexa 4 Volume citiri 2027'!U7+'Anexa 4 Volume citiri 2028'!U7+'Anexa 4 Volume citiri 2029'!U7+'Anexa 4 Volume citiri 2030'!U7+'Anexa 4 Volume citiri 2031'!U7</f>
        <v>62400</v>
      </c>
      <c r="V7" s="10">
        <f>'Anexa 4 Volume citiri 2026'!V7+'Anexa 4 Volume citiri 2027'!V7+'Anexa 4 Volume citiri 2028'!V7+'Anexa 4 Volume citiri 2029'!V7+'Anexa 4 Volume citiri 2030'!V7+'Anexa 4 Volume citiri 2031'!V7</f>
        <v>33350</v>
      </c>
      <c r="W7" s="10">
        <f>'Anexa 4 Volume citiri 2026'!W7+'Anexa 4 Volume citiri 2027'!W7+'Anexa 4 Volume citiri 2028'!W7+'Anexa 4 Volume citiri 2029'!W7+'Anexa 4 Volume citiri 2030'!W7+'Anexa 4 Volume citiri 2031'!W7</f>
        <v>3682</v>
      </c>
      <c r="X7" s="10">
        <f>'Anexa 4 Volume citiri 2026'!X7+'Anexa 4 Volume citiri 2027'!X7+'Anexa 4 Volume citiri 2028'!X7+'Anexa 4 Volume citiri 2029'!X7+'Anexa 4 Volume citiri 2030'!X7+'Anexa 4 Volume citiri 2031'!X7</f>
        <v>81888</v>
      </c>
    </row>
    <row r="8" spans="1:24" x14ac:dyDescent="0.3">
      <c r="A8" s="7" t="s">
        <v>17</v>
      </c>
      <c r="B8" s="10">
        <f t="shared" si="0"/>
        <v>1843366</v>
      </c>
      <c r="C8" s="10">
        <f>'Anexa 4 Volume citiri 2026'!C8+'Anexa 4 Volume citiri 2027'!C8+'Anexa 4 Volume citiri 2028'!C8+'Anexa 4 Volume citiri 2029'!C8+'Anexa 4 Volume citiri 2030'!C8+'Anexa 4 Volume citiri 2031'!C8</f>
        <v>1684144</v>
      </c>
      <c r="D8" s="10">
        <f>'Anexa 4 Volume citiri 2026'!D8+'Anexa 4 Volume citiri 2027'!D8+'Anexa 4 Volume citiri 2028'!D8+'Anexa 4 Volume citiri 2029'!D8+'Anexa 4 Volume citiri 2030'!D8+'Anexa 4 Volume citiri 2031'!D8</f>
        <v>16569</v>
      </c>
      <c r="E8" s="10">
        <f>'Anexa 4 Volume citiri 2026'!E8+'Anexa 4 Volume citiri 2027'!E8+'Anexa 4 Volume citiri 2028'!E8+'Anexa 4 Volume citiri 2029'!E8+'Anexa 4 Volume citiri 2030'!E8+'Anexa 4 Volume citiri 2031'!E8</f>
        <v>108402</v>
      </c>
      <c r="F8" s="10">
        <f>'Anexa 4 Volume citiri 2026'!F8+'Anexa 4 Volume citiri 2027'!F8+'Anexa 4 Volume citiri 2028'!F8+'Anexa 4 Volume citiri 2029'!F8+'Anexa 4 Volume citiri 2030'!F8+'Anexa 4 Volume citiri 2031'!F8</f>
        <v>643</v>
      </c>
      <c r="G8" s="10">
        <f>'Anexa 4 Volume citiri 2026'!G8+'Anexa 4 Volume citiri 2027'!G8+'Anexa 4 Volume citiri 2028'!G8+'Anexa 4 Volume citiri 2029'!G8+'Anexa 4 Volume citiri 2030'!G8+'Anexa 4 Volume citiri 2031'!G8</f>
        <v>1375</v>
      </c>
      <c r="H8" s="10">
        <f>'Anexa 4 Volume citiri 2026'!H8+'Anexa 4 Volume citiri 2027'!H8+'Anexa 4 Volume citiri 2028'!H8+'Anexa 4 Volume citiri 2029'!H8+'Anexa 4 Volume citiri 2030'!H8+'Anexa 4 Volume citiri 2031'!H8</f>
        <v>0</v>
      </c>
      <c r="I8" s="10">
        <f>'Anexa 4 Volume citiri 2026'!I8+'Anexa 4 Volume citiri 2027'!I8+'Anexa 4 Volume citiri 2028'!I8+'Anexa 4 Volume citiri 2029'!I8+'Anexa 4 Volume citiri 2030'!I8+'Anexa 4 Volume citiri 2031'!I8</f>
        <v>2554</v>
      </c>
      <c r="J8" s="10">
        <f>'Anexa 4 Volume citiri 2026'!J8+'Anexa 4 Volume citiri 2027'!J8+'Anexa 4 Volume citiri 2028'!J8+'Anexa 4 Volume citiri 2029'!J8+'Anexa 4 Volume citiri 2030'!J8+'Anexa 4 Volume citiri 2031'!J8</f>
        <v>29046</v>
      </c>
      <c r="K8" s="10">
        <f>'Anexa 4 Volume citiri 2026'!K8+'Anexa 4 Volume citiri 2027'!K8+'Anexa 4 Volume citiri 2028'!K8+'Anexa 4 Volume citiri 2029'!K8+'Anexa 4 Volume citiri 2030'!K8+'Anexa 4 Volume citiri 2031'!K8</f>
        <v>0</v>
      </c>
      <c r="L8" s="10">
        <f>'Anexa 4 Volume citiri 2026'!L8+'Anexa 4 Volume citiri 2027'!L8+'Anexa 4 Volume citiri 2028'!L8+'Anexa 4 Volume citiri 2029'!L8+'Anexa 4 Volume citiri 2030'!L8+'Anexa 4 Volume citiri 2031'!L8</f>
        <v>633</v>
      </c>
      <c r="M8" s="10">
        <f t="shared" si="1"/>
        <v>1474085</v>
      </c>
      <c r="N8" s="10">
        <f>'Anexa 4 Volume citiri 2026'!N8+'Anexa 4 Volume citiri 2027'!N8+'Anexa 4 Volume citiri 2028'!N8+'Anexa 4 Volume citiri 2029'!N8+'Anexa 4 Volume citiri 2030'!N8+'Anexa 4 Volume citiri 2031'!N8</f>
        <v>819531</v>
      </c>
      <c r="O8" s="10">
        <f>'Anexa 4 Volume citiri 2026'!O8+'Anexa 4 Volume citiri 2027'!O8+'Anexa 4 Volume citiri 2028'!O8+'Anexa 4 Volume citiri 2029'!O8+'Anexa 4 Volume citiri 2030'!O8+'Anexa 4 Volume citiri 2031'!O8</f>
        <v>77432</v>
      </c>
      <c r="P8" s="10">
        <f>'Anexa 4 Volume citiri 2026'!P8+'Anexa 4 Volume citiri 2027'!P8+'Anexa 4 Volume citiri 2028'!P8+'Anexa 4 Volume citiri 2029'!P8+'Anexa 4 Volume citiri 2030'!P8+'Anexa 4 Volume citiri 2031'!P8</f>
        <v>84078</v>
      </c>
      <c r="Q8" s="10">
        <f>'Anexa 4 Volume citiri 2026'!Q8+'Anexa 4 Volume citiri 2027'!Q8+'Anexa 4 Volume citiri 2028'!Q8+'Anexa 4 Volume citiri 2029'!Q8+'Anexa 4 Volume citiri 2030'!Q8+'Anexa 4 Volume citiri 2031'!Q8</f>
        <v>25954</v>
      </c>
      <c r="R8" s="10">
        <f>'Anexa 4 Volume citiri 2026'!R8+'Anexa 4 Volume citiri 2027'!R8+'Anexa 4 Volume citiri 2028'!R8+'Anexa 4 Volume citiri 2029'!R8+'Anexa 4 Volume citiri 2030'!R8+'Anexa 4 Volume citiri 2031'!R8</f>
        <v>34591</v>
      </c>
      <c r="S8" s="10">
        <f>'Anexa 4 Volume citiri 2026'!S8+'Anexa 4 Volume citiri 2027'!S8+'Anexa 4 Volume citiri 2028'!S8+'Anexa 4 Volume citiri 2029'!S8+'Anexa 4 Volume citiri 2030'!S8+'Anexa 4 Volume citiri 2031'!S8</f>
        <v>177748</v>
      </c>
      <c r="T8" s="10">
        <f>'Anexa 4 Volume citiri 2026'!T8+'Anexa 4 Volume citiri 2027'!T8+'Anexa 4 Volume citiri 2028'!T8+'Anexa 4 Volume citiri 2029'!T8+'Anexa 4 Volume citiri 2030'!T8+'Anexa 4 Volume citiri 2031'!T8</f>
        <v>90434</v>
      </c>
      <c r="U8" s="10">
        <f>'Anexa 4 Volume citiri 2026'!U8+'Anexa 4 Volume citiri 2027'!U8+'Anexa 4 Volume citiri 2028'!U8+'Anexa 4 Volume citiri 2029'!U8+'Anexa 4 Volume citiri 2030'!U8+'Anexa 4 Volume citiri 2031'!U8</f>
        <v>47931</v>
      </c>
      <c r="V8" s="10">
        <f>'Anexa 4 Volume citiri 2026'!V8+'Anexa 4 Volume citiri 2027'!V8+'Anexa 4 Volume citiri 2028'!V8+'Anexa 4 Volume citiri 2029'!V8+'Anexa 4 Volume citiri 2030'!V8+'Anexa 4 Volume citiri 2031'!V8</f>
        <v>48940</v>
      </c>
      <c r="W8" s="10">
        <f>'Anexa 4 Volume citiri 2026'!W8+'Anexa 4 Volume citiri 2027'!W8+'Anexa 4 Volume citiri 2028'!W8+'Anexa 4 Volume citiri 2029'!W8+'Anexa 4 Volume citiri 2030'!W8+'Anexa 4 Volume citiri 2031'!W8</f>
        <v>1934</v>
      </c>
      <c r="X8" s="10">
        <f>'Anexa 4 Volume citiri 2026'!X8+'Anexa 4 Volume citiri 2027'!X8+'Anexa 4 Volume citiri 2028'!X8+'Anexa 4 Volume citiri 2029'!X8+'Anexa 4 Volume citiri 2030'!X8+'Anexa 4 Volume citiri 2031'!X8</f>
        <v>65512</v>
      </c>
    </row>
    <row r="9" spans="1:24" x14ac:dyDescent="0.3">
      <c r="A9" s="7" t="s">
        <v>1</v>
      </c>
      <c r="B9" s="10">
        <f t="shared" si="0"/>
        <v>3095741</v>
      </c>
      <c r="C9" s="10">
        <f>'Anexa 4 Volume citiri 2026'!C9+'Anexa 4 Volume citiri 2027'!C9+'Anexa 4 Volume citiri 2028'!C9+'Anexa 4 Volume citiri 2029'!C9+'Anexa 4 Volume citiri 2030'!C9+'Anexa 4 Volume citiri 2031'!C9</f>
        <v>2841817</v>
      </c>
      <c r="D9" s="10">
        <f>'Anexa 4 Volume citiri 2026'!D9+'Anexa 4 Volume citiri 2027'!D9+'Anexa 4 Volume citiri 2028'!D9+'Anexa 4 Volume citiri 2029'!D9+'Anexa 4 Volume citiri 2030'!D9+'Anexa 4 Volume citiri 2031'!D9</f>
        <v>32389</v>
      </c>
      <c r="E9" s="10">
        <f>'Anexa 4 Volume citiri 2026'!E9+'Anexa 4 Volume citiri 2027'!E9+'Anexa 4 Volume citiri 2028'!E9+'Anexa 4 Volume citiri 2029'!E9+'Anexa 4 Volume citiri 2030'!E9+'Anexa 4 Volume citiri 2031'!E9</f>
        <v>168613</v>
      </c>
      <c r="F9" s="10">
        <f>'Anexa 4 Volume citiri 2026'!F9+'Anexa 4 Volume citiri 2027'!F9+'Anexa 4 Volume citiri 2028'!F9+'Anexa 4 Volume citiri 2029'!F9+'Anexa 4 Volume citiri 2030'!F9+'Anexa 4 Volume citiri 2031'!F9</f>
        <v>1266</v>
      </c>
      <c r="G9" s="10">
        <f>'Anexa 4 Volume citiri 2026'!G9+'Anexa 4 Volume citiri 2027'!G9+'Anexa 4 Volume citiri 2028'!G9+'Anexa 4 Volume citiri 2029'!G9+'Anexa 4 Volume citiri 2030'!G9+'Anexa 4 Volume citiri 2031'!G9</f>
        <v>2090</v>
      </c>
      <c r="H9" s="10">
        <f>'Anexa 4 Volume citiri 2026'!H9+'Anexa 4 Volume citiri 2027'!H9+'Anexa 4 Volume citiri 2028'!H9+'Anexa 4 Volume citiri 2029'!H9+'Anexa 4 Volume citiri 2030'!H9+'Anexa 4 Volume citiri 2031'!H9</f>
        <v>2076</v>
      </c>
      <c r="I9" s="10">
        <f>'Anexa 4 Volume citiri 2026'!I9+'Anexa 4 Volume citiri 2027'!I9+'Anexa 4 Volume citiri 2028'!I9+'Anexa 4 Volume citiri 2029'!I9+'Anexa 4 Volume citiri 2030'!I9+'Anexa 4 Volume citiri 2031'!I9</f>
        <v>5895</v>
      </c>
      <c r="J9" s="10">
        <f>'Anexa 4 Volume citiri 2026'!J9+'Anexa 4 Volume citiri 2027'!J9+'Anexa 4 Volume citiri 2028'!J9+'Anexa 4 Volume citiri 2029'!J9+'Anexa 4 Volume citiri 2030'!J9+'Anexa 4 Volume citiri 2031'!J9</f>
        <v>40320</v>
      </c>
      <c r="K9" s="10">
        <f>'Anexa 4 Volume citiri 2026'!K9+'Anexa 4 Volume citiri 2027'!K9+'Anexa 4 Volume citiri 2028'!K9+'Anexa 4 Volume citiri 2029'!K9+'Anexa 4 Volume citiri 2030'!K9+'Anexa 4 Volume citiri 2031'!K9</f>
        <v>207</v>
      </c>
      <c r="L9" s="10">
        <f>'Anexa 4 Volume citiri 2026'!L9+'Anexa 4 Volume citiri 2027'!L9+'Anexa 4 Volume citiri 2028'!L9+'Anexa 4 Volume citiri 2029'!L9+'Anexa 4 Volume citiri 2030'!L9+'Anexa 4 Volume citiri 2031'!L9</f>
        <v>1068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x14ac:dyDescent="0.3">
      <c r="A10" s="7" t="s">
        <v>2</v>
      </c>
      <c r="B10" s="10">
        <f t="shared" si="0"/>
        <v>1002401</v>
      </c>
      <c r="C10" s="10">
        <f>'Anexa 4 Volume citiri 2026'!C10+'Anexa 4 Volume citiri 2027'!C10+'Anexa 4 Volume citiri 2028'!C10+'Anexa 4 Volume citiri 2029'!C10+'Anexa 4 Volume citiri 2030'!C10+'Anexa 4 Volume citiri 2031'!C10</f>
        <v>827744</v>
      </c>
      <c r="D10" s="10">
        <f>'Anexa 4 Volume citiri 2026'!D10+'Anexa 4 Volume citiri 2027'!D10+'Anexa 4 Volume citiri 2028'!D10+'Anexa 4 Volume citiri 2029'!D10+'Anexa 4 Volume citiri 2030'!D10+'Anexa 4 Volume citiri 2031'!D10</f>
        <v>5149</v>
      </c>
      <c r="E10" s="10">
        <f>'Anexa 4 Volume citiri 2026'!E10+'Anexa 4 Volume citiri 2027'!E10+'Anexa 4 Volume citiri 2028'!E10+'Anexa 4 Volume citiri 2029'!E10+'Anexa 4 Volume citiri 2030'!E10+'Anexa 4 Volume citiri 2031'!E10</f>
        <v>143885</v>
      </c>
      <c r="F10" s="10">
        <f>'Anexa 4 Volume citiri 2026'!F10+'Anexa 4 Volume citiri 2027'!F10+'Anexa 4 Volume citiri 2028'!F10+'Anexa 4 Volume citiri 2029'!F10+'Anexa 4 Volume citiri 2030'!F10+'Anexa 4 Volume citiri 2031'!F10</f>
        <v>0</v>
      </c>
      <c r="G10" s="10">
        <f>'Anexa 4 Volume citiri 2026'!G10+'Anexa 4 Volume citiri 2027'!G10+'Anexa 4 Volume citiri 2028'!G10+'Anexa 4 Volume citiri 2029'!G10+'Anexa 4 Volume citiri 2030'!G10+'Anexa 4 Volume citiri 2031'!G10</f>
        <v>1661</v>
      </c>
      <c r="H10" s="10">
        <f>'Anexa 4 Volume citiri 2026'!H10+'Anexa 4 Volume citiri 2027'!H10+'Anexa 4 Volume citiri 2028'!H10+'Anexa 4 Volume citiri 2029'!H10+'Anexa 4 Volume citiri 2030'!H10+'Anexa 4 Volume citiri 2031'!H10</f>
        <v>0</v>
      </c>
      <c r="I10" s="10">
        <f>'Anexa 4 Volume citiri 2026'!I10+'Anexa 4 Volume citiri 2027'!I10+'Anexa 4 Volume citiri 2028'!I10+'Anexa 4 Volume citiri 2029'!I10+'Anexa 4 Volume citiri 2030'!I10+'Anexa 4 Volume citiri 2031'!I10</f>
        <v>1496</v>
      </c>
      <c r="J10" s="10">
        <f>'Anexa 4 Volume citiri 2026'!J10+'Anexa 4 Volume citiri 2027'!J10+'Anexa 4 Volume citiri 2028'!J10+'Anexa 4 Volume citiri 2029'!J10+'Anexa 4 Volume citiri 2030'!J10+'Anexa 4 Volume citiri 2031'!J10</f>
        <v>22154</v>
      </c>
      <c r="K10" s="10">
        <f>'Anexa 4 Volume citiri 2026'!K10+'Anexa 4 Volume citiri 2027'!K10+'Anexa 4 Volume citiri 2028'!K10+'Anexa 4 Volume citiri 2029'!K10+'Anexa 4 Volume citiri 2030'!K10+'Anexa 4 Volume citiri 2031'!K10</f>
        <v>0</v>
      </c>
      <c r="L10" s="10">
        <f>'Anexa 4 Volume citiri 2026'!L10+'Anexa 4 Volume citiri 2027'!L10+'Anexa 4 Volume citiri 2028'!L10+'Anexa 4 Volume citiri 2029'!L10+'Anexa 4 Volume citiri 2030'!L10+'Anexa 4 Volume citiri 2031'!L10</f>
        <v>312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x14ac:dyDescent="0.3">
      <c r="A11" s="7" t="s">
        <v>3</v>
      </c>
      <c r="B11" s="10">
        <f t="shared" si="0"/>
        <v>798789</v>
      </c>
      <c r="C11" s="10">
        <f>'Anexa 4 Volume citiri 2026'!C11+'Anexa 4 Volume citiri 2027'!C11+'Anexa 4 Volume citiri 2028'!C11+'Anexa 4 Volume citiri 2029'!C11+'Anexa 4 Volume citiri 2030'!C11+'Anexa 4 Volume citiri 2031'!C11</f>
        <v>752330</v>
      </c>
      <c r="D11" s="10">
        <f>'Anexa 4 Volume citiri 2026'!D11+'Anexa 4 Volume citiri 2027'!D11+'Anexa 4 Volume citiri 2028'!D11+'Anexa 4 Volume citiri 2029'!D11+'Anexa 4 Volume citiri 2030'!D11+'Anexa 4 Volume citiri 2031'!D11</f>
        <v>9301</v>
      </c>
      <c r="E11" s="10">
        <f>'Anexa 4 Volume citiri 2026'!E11+'Anexa 4 Volume citiri 2027'!E11+'Anexa 4 Volume citiri 2028'!E11+'Anexa 4 Volume citiri 2029'!E11+'Anexa 4 Volume citiri 2030'!E11+'Anexa 4 Volume citiri 2031'!E11</f>
        <v>23108</v>
      </c>
      <c r="F11" s="10">
        <f>'Anexa 4 Volume citiri 2026'!F11+'Anexa 4 Volume citiri 2027'!F11+'Anexa 4 Volume citiri 2028'!F11+'Anexa 4 Volume citiri 2029'!F11+'Anexa 4 Volume citiri 2030'!F11+'Anexa 4 Volume citiri 2031'!F11</f>
        <v>291</v>
      </c>
      <c r="G11" s="10">
        <f>'Anexa 4 Volume citiri 2026'!G11+'Anexa 4 Volume citiri 2027'!G11+'Anexa 4 Volume citiri 2028'!G11+'Anexa 4 Volume citiri 2029'!G11+'Anexa 4 Volume citiri 2030'!G11+'Anexa 4 Volume citiri 2031'!G11</f>
        <v>312</v>
      </c>
      <c r="H11" s="10">
        <f>'Anexa 4 Volume citiri 2026'!H11+'Anexa 4 Volume citiri 2027'!H11+'Anexa 4 Volume citiri 2028'!H11+'Anexa 4 Volume citiri 2029'!H11+'Anexa 4 Volume citiri 2030'!H11+'Anexa 4 Volume citiri 2031'!H11</f>
        <v>2076</v>
      </c>
      <c r="I11" s="10">
        <f>'Anexa 4 Volume citiri 2026'!I11+'Anexa 4 Volume citiri 2027'!I11+'Anexa 4 Volume citiri 2028'!I11+'Anexa 4 Volume citiri 2029'!I11+'Anexa 4 Volume citiri 2030'!I11+'Anexa 4 Volume citiri 2031'!I11</f>
        <v>2782</v>
      </c>
      <c r="J11" s="10">
        <f>'Anexa 4 Volume citiri 2026'!J11+'Anexa 4 Volume citiri 2027'!J11+'Anexa 4 Volume citiri 2028'!J11+'Anexa 4 Volume citiri 2029'!J11+'Anexa 4 Volume citiri 2030'!J11+'Anexa 4 Volume citiri 2031'!J11</f>
        <v>8097</v>
      </c>
      <c r="K11" s="10">
        <f>'Anexa 4 Volume citiri 2026'!K11+'Anexa 4 Volume citiri 2027'!K11+'Anexa 4 Volume citiri 2028'!K11+'Anexa 4 Volume citiri 2029'!K11+'Anexa 4 Volume citiri 2030'!K11+'Anexa 4 Volume citiri 2031'!K11</f>
        <v>208</v>
      </c>
      <c r="L11" s="10">
        <f>'Anexa 4 Volume citiri 2026'!L11+'Anexa 4 Volume citiri 2027'!L11+'Anexa 4 Volume citiri 2028'!L11+'Anexa 4 Volume citiri 2029'!L11+'Anexa 4 Volume citiri 2030'!L11+'Anexa 4 Volume citiri 2031'!L11</f>
        <v>284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x14ac:dyDescent="0.3">
      <c r="A12" s="7" t="s">
        <v>4</v>
      </c>
      <c r="B12" s="10">
        <f t="shared" si="0"/>
        <v>1378828</v>
      </c>
      <c r="C12" s="10">
        <f>'Anexa 4 Volume citiri 2026'!C12+'Anexa 4 Volume citiri 2027'!C12+'Anexa 4 Volume citiri 2028'!C12+'Anexa 4 Volume citiri 2029'!C12+'Anexa 4 Volume citiri 2030'!C12+'Anexa 4 Volume citiri 2031'!C12</f>
        <v>1234979</v>
      </c>
      <c r="D12" s="10">
        <f>'Anexa 4 Volume citiri 2026'!D12+'Anexa 4 Volume citiri 2027'!D12+'Anexa 4 Volume citiri 2028'!D12+'Anexa 4 Volume citiri 2029'!D12+'Anexa 4 Volume citiri 2030'!D12+'Anexa 4 Volume citiri 2031'!D12</f>
        <v>13018</v>
      </c>
      <c r="E12" s="10">
        <f>'Anexa 4 Volume citiri 2026'!E12+'Anexa 4 Volume citiri 2027'!E12+'Anexa 4 Volume citiri 2028'!E12+'Anexa 4 Volume citiri 2029'!E12+'Anexa 4 Volume citiri 2030'!E12+'Anexa 4 Volume citiri 2031'!E12</f>
        <v>103875</v>
      </c>
      <c r="F12" s="10">
        <f>'Anexa 4 Volume citiri 2026'!F12+'Anexa 4 Volume citiri 2027'!F12+'Anexa 4 Volume citiri 2028'!F12+'Anexa 4 Volume citiri 2029'!F12+'Anexa 4 Volume citiri 2030'!F12+'Anexa 4 Volume citiri 2031'!F12</f>
        <v>0</v>
      </c>
      <c r="G12" s="10">
        <f>'Anexa 4 Volume citiri 2026'!G12+'Anexa 4 Volume citiri 2027'!G12+'Anexa 4 Volume citiri 2028'!G12+'Anexa 4 Volume citiri 2029'!G12+'Anexa 4 Volume citiri 2030'!G12+'Anexa 4 Volume citiri 2031'!G12</f>
        <v>1266</v>
      </c>
      <c r="H12" s="10">
        <f>'Anexa 4 Volume citiri 2026'!H12+'Anexa 4 Volume citiri 2027'!H12+'Anexa 4 Volume citiri 2028'!H12+'Anexa 4 Volume citiri 2029'!H12+'Anexa 4 Volume citiri 2030'!H12+'Anexa 4 Volume citiri 2031'!H12</f>
        <v>0</v>
      </c>
      <c r="I12" s="10">
        <f>'Anexa 4 Volume citiri 2026'!I12+'Anexa 4 Volume citiri 2027'!I12+'Anexa 4 Volume citiri 2028'!I12+'Anexa 4 Volume citiri 2029'!I12+'Anexa 4 Volume citiri 2030'!I12+'Anexa 4 Volume citiri 2031'!I12</f>
        <v>2429</v>
      </c>
      <c r="J12" s="10">
        <f>'Anexa 4 Volume citiri 2026'!J12+'Anexa 4 Volume citiri 2027'!J12+'Anexa 4 Volume citiri 2028'!J12+'Anexa 4 Volume citiri 2029'!J12+'Anexa 4 Volume citiri 2030'!J12+'Anexa 4 Volume citiri 2031'!J12</f>
        <v>22797</v>
      </c>
      <c r="K12" s="10">
        <f>'Anexa 4 Volume citiri 2026'!K12+'Anexa 4 Volume citiri 2027'!K12+'Anexa 4 Volume citiri 2028'!K12+'Anexa 4 Volume citiri 2029'!K12+'Anexa 4 Volume citiri 2030'!K12+'Anexa 4 Volume citiri 2031'!K12</f>
        <v>0</v>
      </c>
      <c r="L12" s="10">
        <f>'Anexa 4 Volume citiri 2026'!L12+'Anexa 4 Volume citiri 2027'!L12+'Anexa 4 Volume citiri 2028'!L12+'Anexa 4 Volume citiri 2029'!L12+'Anexa 4 Volume citiri 2030'!L12+'Anexa 4 Volume citiri 2031'!L12</f>
        <v>464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x14ac:dyDescent="0.3">
      <c r="A13" s="7" t="s">
        <v>5</v>
      </c>
      <c r="B13" s="10">
        <f t="shared" si="0"/>
        <v>2294459</v>
      </c>
      <c r="C13" s="10">
        <f>'Anexa 4 Volume citiri 2026'!C13+'Anexa 4 Volume citiri 2027'!C13+'Anexa 4 Volume citiri 2028'!C13+'Anexa 4 Volume citiri 2029'!C13+'Anexa 4 Volume citiri 2030'!C13+'Anexa 4 Volume citiri 2031'!C13</f>
        <v>2153051</v>
      </c>
      <c r="D13" s="10">
        <f>'Anexa 4 Volume citiri 2026'!D13+'Anexa 4 Volume citiri 2027'!D13+'Anexa 4 Volume citiri 2028'!D13+'Anexa 4 Volume citiri 2029'!D13+'Anexa 4 Volume citiri 2030'!D13+'Anexa 4 Volume citiri 2031'!D13</f>
        <v>19974</v>
      </c>
      <c r="E13" s="10">
        <f>'Anexa 4 Volume citiri 2026'!E13+'Anexa 4 Volume citiri 2027'!E13+'Anexa 4 Volume citiri 2028'!E13+'Anexa 4 Volume citiri 2029'!E13+'Anexa 4 Volume citiri 2030'!E13+'Anexa 4 Volume citiri 2031'!E13</f>
        <v>95696</v>
      </c>
      <c r="F13" s="10">
        <f>'Anexa 4 Volume citiri 2026'!F13+'Anexa 4 Volume citiri 2027'!F13+'Anexa 4 Volume citiri 2028'!F13+'Anexa 4 Volume citiri 2029'!F13+'Anexa 4 Volume citiri 2030'!F13+'Anexa 4 Volume citiri 2031'!F13</f>
        <v>1080</v>
      </c>
      <c r="G13" s="10">
        <f>'Anexa 4 Volume citiri 2026'!G13+'Anexa 4 Volume citiri 2027'!G13+'Anexa 4 Volume citiri 2028'!G13+'Anexa 4 Volume citiri 2029'!G13+'Anexa 4 Volume citiri 2030'!G13+'Anexa 4 Volume citiri 2031'!G13</f>
        <v>1136</v>
      </c>
      <c r="H13" s="10">
        <f>'Anexa 4 Volume citiri 2026'!H13+'Anexa 4 Volume citiri 2027'!H13+'Anexa 4 Volume citiri 2028'!H13+'Anexa 4 Volume citiri 2029'!H13+'Anexa 4 Volume citiri 2030'!H13+'Anexa 4 Volume citiri 2031'!H13</f>
        <v>0</v>
      </c>
      <c r="I13" s="10">
        <f>'Anexa 4 Volume citiri 2026'!I13+'Anexa 4 Volume citiri 2027'!I13+'Anexa 4 Volume citiri 2028'!I13+'Anexa 4 Volume citiri 2029'!I13+'Anexa 4 Volume citiri 2030'!I13+'Anexa 4 Volume citiri 2031'!I13</f>
        <v>4754</v>
      </c>
      <c r="J13" s="10">
        <f>'Anexa 4 Volume citiri 2026'!J13+'Anexa 4 Volume citiri 2027'!J13+'Anexa 4 Volume citiri 2028'!J13+'Anexa 4 Volume citiri 2029'!J13+'Anexa 4 Volume citiri 2030'!J13+'Anexa 4 Volume citiri 2031'!J13</f>
        <v>17960</v>
      </c>
      <c r="K13" s="10">
        <f>'Anexa 4 Volume citiri 2026'!K13+'Anexa 4 Volume citiri 2027'!K13+'Anexa 4 Volume citiri 2028'!K13+'Anexa 4 Volume citiri 2029'!K13+'Anexa 4 Volume citiri 2030'!K13+'Anexa 4 Volume citiri 2031'!K13</f>
        <v>0</v>
      </c>
      <c r="L13" s="10">
        <f>'Anexa 4 Volume citiri 2026'!L13+'Anexa 4 Volume citiri 2027'!L13+'Anexa 4 Volume citiri 2028'!L13+'Anexa 4 Volume citiri 2029'!L13+'Anexa 4 Volume citiri 2030'!L13+'Anexa 4 Volume citiri 2031'!L13</f>
        <v>808</v>
      </c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x14ac:dyDescent="0.3">
      <c r="A14" s="7" t="s">
        <v>6</v>
      </c>
      <c r="B14" s="10">
        <f t="shared" si="0"/>
        <v>2843909</v>
      </c>
      <c r="C14" s="10">
        <f>'Anexa 4 Volume citiri 2026'!C14+'Anexa 4 Volume citiri 2027'!C14+'Anexa 4 Volume citiri 2028'!C14+'Anexa 4 Volume citiri 2029'!C14+'Anexa 4 Volume citiri 2030'!C14+'Anexa 4 Volume citiri 2031'!C14</f>
        <v>2711666</v>
      </c>
      <c r="D14" s="10">
        <f>'Anexa 4 Volume citiri 2026'!D14+'Anexa 4 Volume citiri 2027'!D14+'Anexa 4 Volume citiri 2028'!D14+'Anexa 4 Volume citiri 2029'!D14+'Anexa 4 Volume citiri 2030'!D14+'Anexa 4 Volume citiri 2031'!D14</f>
        <v>22113</v>
      </c>
      <c r="E14" s="10">
        <f>'Anexa 4 Volume citiri 2026'!E14+'Anexa 4 Volume citiri 2027'!E14+'Anexa 4 Volume citiri 2028'!E14+'Anexa 4 Volume citiri 2029'!E14+'Anexa 4 Volume citiri 2030'!E14+'Anexa 4 Volume citiri 2031'!E14</f>
        <v>63907</v>
      </c>
      <c r="F14" s="10">
        <f>'Anexa 4 Volume citiri 2026'!F14+'Anexa 4 Volume citiri 2027'!F14+'Anexa 4 Volume citiri 2028'!F14+'Anexa 4 Volume citiri 2029'!F14+'Anexa 4 Volume citiri 2030'!F14+'Anexa 4 Volume citiri 2031'!F14</f>
        <v>1745</v>
      </c>
      <c r="G14" s="10">
        <f>'Anexa 4 Volume citiri 2026'!G14+'Anexa 4 Volume citiri 2027'!G14+'Anexa 4 Volume citiri 2028'!G14+'Anexa 4 Volume citiri 2029'!G14+'Anexa 4 Volume citiri 2030'!G14+'Anexa 4 Volume citiri 2031'!G14</f>
        <v>998</v>
      </c>
      <c r="H14" s="10">
        <f>'Anexa 4 Volume citiri 2026'!H14+'Anexa 4 Volume citiri 2027'!H14+'Anexa 4 Volume citiri 2028'!H14+'Anexa 4 Volume citiri 2029'!H14+'Anexa 4 Volume citiri 2030'!H14+'Anexa 4 Volume citiri 2031'!H14</f>
        <v>2076</v>
      </c>
      <c r="I14" s="10">
        <f>'Anexa 4 Volume citiri 2026'!I14+'Anexa 4 Volume citiri 2027'!I14+'Anexa 4 Volume citiri 2028'!I14+'Anexa 4 Volume citiri 2029'!I14+'Anexa 4 Volume citiri 2030'!I14+'Anexa 4 Volume citiri 2031'!I14</f>
        <v>4277</v>
      </c>
      <c r="J14" s="10">
        <f>'Anexa 4 Volume citiri 2026'!J14+'Anexa 4 Volume citiri 2027'!J14+'Anexa 4 Volume citiri 2028'!J14+'Anexa 4 Volume citiri 2029'!J14+'Anexa 4 Volume citiri 2030'!J14+'Anexa 4 Volume citiri 2031'!J14</f>
        <v>35900</v>
      </c>
      <c r="K14" s="10">
        <f>'Anexa 4 Volume citiri 2026'!K14+'Anexa 4 Volume citiri 2027'!K14+'Anexa 4 Volume citiri 2028'!K14+'Anexa 4 Volume citiri 2029'!K14+'Anexa 4 Volume citiri 2030'!K14+'Anexa 4 Volume citiri 2031'!K14</f>
        <v>207</v>
      </c>
      <c r="L14" s="10">
        <f>'Anexa 4 Volume citiri 2026'!L14+'Anexa 4 Volume citiri 2027'!L14+'Anexa 4 Volume citiri 2028'!L14+'Anexa 4 Volume citiri 2029'!L14+'Anexa 4 Volume citiri 2030'!L14+'Anexa 4 Volume citiri 2031'!L14</f>
        <v>1020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x14ac:dyDescent="0.3">
      <c r="A15" s="7" t="s">
        <v>7</v>
      </c>
      <c r="B15" s="10">
        <f t="shared" si="0"/>
        <v>4555127</v>
      </c>
      <c r="C15" s="10">
        <f>'Anexa 4 Volume citiri 2026'!C15+'Anexa 4 Volume citiri 2027'!C15+'Anexa 4 Volume citiri 2028'!C15+'Anexa 4 Volume citiri 2029'!C15+'Anexa 4 Volume citiri 2030'!C15+'Anexa 4 Volume citiri 2031'!C15</f>
        <v>4354498</v>
      </c>
      <c r="D15" s="10">
        <f>'Anexa 4 Volume citiri 2026'!D15+'Anexa 4 Volume citiri 2027'!D15+'Anexa 4 Volume citiri 2028'!D15+'Anexa 4 Volume citiri 2029'!D15+'Anexa 4 Volume citiri 2030'!D15+'Anexa 4 Volume citiri 2031'!D15</f>
        <v>42479</v>
      </c>
      <c r="E15" s="10">
        <f>'Anexa 4 Volume citiri 2026'!E15+'Anexa 4 Volume citiri 2027'!E15+'Anexa 4 Volume citiri 2028'!E15+'Anexa 4 Volume citiri 2029'!E15+'Anexa 4 Volume citiri 2030'!E15+'Anexa 4 Volume citiri 2031'!E15</f>
        <v>58135</v>
      </c>
      <c r="F15" s="10">
        <f>'Anexa 4 Volume citiri 2026'!F15+'Anexa 4 Volume citiri 2027'!F15+'Anexa 4 Volume citiri 2028'!F15+'Anexa 4 Volume citiri 2029'!F15+'Anexa 4 Volume citiri 2030'!F15+'Anexa 4 Volume citiri 2031'!F15</f>
        <v>3531</v>
      </c>
      <c r="G15" s="10">
        <f>'Anexa 4 Volume citiri 2026'!G15+'Anexa 4 Volume citiri 2027'!G15+'Anexa 4 Volume citiri 2028'!G15+'Anexa 4 Volume citiri 2029'!G15+'Anexa 4 Volume citiri 2030'!G15+'Anexa 4 Volume citiri 2031'!G15</f>
        <v>1354</v>
      </c>
      <c r="H15" s="10">
        <f>'Anexa 4 Volume citiri 2026'!H15+'Anexa 4 Volume citiri 2027'!H15+'Anexa 4 Volume citiri 2028'!H15+'Anexa 4 Volume citiri 2029'!H15+'Anexa 4 Volume citiri 2030'!H15+'Anexa 4 Volume citiri 2031'!H15</f>
        <v>2076</v>
      </c>
      <c r="I15" s="10">
        <f>'Anexa 4 Volume citiri 2026'!I15+'Anexa 4 Volume citiri 2027'!I15+'Anexa 4 Volume citiri 2028'!I15+'Anexa 4 Volume citiri 2029'!I15+'Anexa 4 Volume citiri 2030'!I15+'Anexa 4 Volume citiri 2031'!I15</f>
        <v>13932</v>
      </c>
      <c r="J15" s="10">
        <f>'Anexa 4 Volume citiri 2026'!J15+'Anexa 4 Volume citiri 2027'!J15+'Anexa 4 Volume citiri 2028'!J15+'Anexa 4 Volume citiri 2029'!J15+'Anexa 4 Volume citiri 2030'!J15+'Anexa 4 Volume citiri 2031'!J15</f>
        <v>77278</v>
      </c>
      <c r="K15" s="10">
        <f>'Anexa 4 Volume citiri 2026'!K15+'Anexa 4 Volume citiri 2027'!K15+'Anexa 4 Volume citiri 2028'!K15+'Anexa 4 Volume citiri 2029'!K15+'Anexa 4 Volume citiri 2030'!K15+'Anexa 4 Volume citiri 2031'!K15</f>
        <v>208</v>
      </c>
      <c r="L15" s="10">
        <f>'Anexa 4 Volume citiri 2026'!L15+'Anexa 4 Volume citiri 2027'!L15+'Anexa 4 Volume citiri 2028'!L15+'Anexa 4 Volume citiri 2029'!L15+'Anexa 4 Volume citiri 2030'!L15+'Anexa 4 Volume citiri 2031'!L15</f>
        <v>1636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x14ac:dyDescent="0.3">
      <c r="A16" s="7" t="s">
        <v>8</v>
      </c>
      <c r="B16" s="10">
        <f t="shared" si="0"/>
        <v>1211457</v>
      </c>
      <c r="C16" s="10">
        <f>'Anexa 4 Volume citiri 2026'!C16+'Anexa 4 Volume citiri 2027'!C16+'Anexa 4 Volume citiri 2028'!C16+'Anexa 4 Volume citiri 2029'!C16+'Anexa 4 Volume citiri 2030'!C16+'Anexa 4 Volume citiri 2031'!C16</f>
        <v>1113509</v>
      </c>
      <c r="D16" s="10">
        <f>'Anexa 4 Volume citiri 2026'!D16+'Anexa 4 Volume citiri 2027'!D16+'Anexa 4 Volume citiri 2028'!D16+'Anexa 4 Volume citiri 2029'!D16+'Anexa 4 Volume citiri 2030'!D16+'Anexa 4 Volume citiri 2031'!D16</f>
        <v>15364</v>
      </c>
      <c r="E16" s="10">
        <f>'Anexa 4 Volume citiri 2026'!E16+'Anexa 4 Volume citiri 2027'!E16+'Anexa 4 Volume citiri 2028'!E16+'Anexa 4 Volume citiri 2029'!E16+'Anexa 4 Volume citiri 2030'!E16+'Anexa 4 Volume citiri 2031'!E16</f>
        <v>59464</v>
      </c>
      <c r="F16" s="10">
        <f>'Anexa 4 Volume citiri 2026'!F16+'Anexa 4 Volume citiri 2027'!F16+'Anexa 4 Volume citiri 2028'!F16+'Anexa 4 Volume citiri 2029'!F16+'Anexa 4 Volume citiri 2030'!F16+'Anexa 4 Volume citiri 2031'!F16</f>
        <v>83</v>
      </c>
      <c r="G16" s="10">
        <f>'Anexa 4 Volume citiri 2026'!G16+'Anexa 4 Volume citiri 2027'!G16+'Anexa 4 Volume citiri 2028'!G16+'Anexa 4 Volume citiri 2029'!G16+'Anexa 4 Volume citiri 2030'!G16+'Anexa 4 Volume citiri 2031'!G16</f>
        <v>775</v>
      </c>
      <c r="H16" s="10">
        <f>'Anexa 4 Volume citiri 2026'!H16+'Anexa 4 Volume citiri 2027'!H16+'Anexa 4 Volume citiri 2028'!H16+'Anexa 4 Volume citiri 2029'!H16+'Anexa 4 Volume citiri 2030'!H16+'Anexa 4 Volume citiri 2031'!H16</f>
        <v>2076</v>
      </c>
      <c r="I16" s="10">
        <f>'Anexa 4 Volume citiri 2026'!I16+'Anexa 4 Volume citiri 2027'!I16+'Anexa 4 Volume citiri 2028'!I16+'Anexa 4 Volume citiri 2029'!I16+'Anexa 4 Volume citiri 2030'!I16+'Anexa 4 Volume citiri 2031'!I16</f>
        <v>1516</v>
      </c>
      <c r="J16" s="10">
        <f>'Anexa 4 Volume citiri 2026'!J16+'Anexa 4 Volume citiri 2027'!J16+'Anexa 4 Volume citiri 2028'!J16+'Anexa 4 Volume citiri 2029'!J16+'Anexa 4 Volume citiri 2030'!J16+'Anexa 4 Volume citiri 2031'!J16</f>
        <v>18042</v>
      </c>
      <c r="K16" s="10">
        <f>'Anexa 4 Volume citiri 2026'!K16+'Anexa 4 Volume citiri 2027'!K16+'Anexa 4 Volume citiri 2028'!K16+'Anexa 4 Volume citiri 2029'!K16+'Anexa 4 Volume citiri 2030'!K16+'Anexa 4 Volume citiri 2031'!K16</f>
        <v>208</v>
      </c>
      <c r="L16" s="10">
        <f>'Anexa 4 Volume citiri 2026'!L16+'Anexa 4 Volume citiri 2027'!L16+'Anexa 4 Volume citiri 2028'!L16+'Anexa 4 Volume citiri 2029'!L16+'Anexa 4 Volume citiri 2030'!L16+'Anexa 4 Volume citiri 2031'!L16</f>
        <v>420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x14ac:dyDescent="0.3">
      <c r="A17" s="7" t="s">
        <v>9</v>
      </c>
      <c r="B17" s="10">
        <f t="shared" si="0"/>
        <v>1077204</v>
      </c>
      <c r="C17" s="10">
        <f>'Anexa 4 Volume citiri 2026'!C17+'Anexa 4 Volume citiri 2027'!C17+'Anexa 4 Volume citiri 2028'!C17+'Anexa 4 Volume citiri 2029'!C17+'Anexa 4 Volume citiri 2030'!C17+'Anexa 4 Volume citiri 2031'!C17</f>
        <v>947046</v>
      </c>
      <c r="D17" s="10">
        <f>'Anexa 4 Volume citiri 2026'!D17+'Anexa 4 Volume citiri 2027'!D17+'Anexa 4 Volume citiri 2028'!D17+'Anexa 4 Volume citiri 2029'!D17+'Anexa 4 Volume citiri 2030'!D17+'Anexa 4 Volume citiri 2031'!D17</f>
        <v>7682</v>
      </c>
      <c r="E17" s="10">
        <f>'Anexa 4 Volume citiri 2026'!E17+'Anexa 4 Volume citiri 2027'!E17+'Anexa 4 Volume citiri 2028'!E17+'Anexa 4 Volume citiri 2029'!E17+'Anexa 4 Volume citiri 2030'!E17+'Anexa 4 Volume citiri 2031'!E17</f>
        <v>79147</v>
      </c>
      <c r="F17" s="10">
        <f>'Anexa 4 Volume citiri 2026'!F17+'Anexa 4 Volume citiri 2027'!F17+'Anexa 4 Volume citiri 2028'!F17+'Anexa 4 Volume citiri 2029'!F17+'Anexa 4 Volume citiri 2030'!F17+'Anexa 4 Volume citiri 2031'!F17</f>
        <v>0</v>
      </c>
      <c r="G17" s="10">
        <f>'Anexa 4 Volume citiri 2026'!G17+'Anexa 4 Volume citiri 2027'!G17+'Anexa 4 Volume citiri 2028'!G17+'Anexa 4 Volume citiri 2029'!G17+'Anexa 4 Volume citiri 2030'!G17+'Anexa 4 Volume citiri 2031'!G17</f>
        <v>1197</v>
      </c>
      <c r="H17" s="10">
        <f>'Anexa 4 Volume citiri 2026'!H17+'Anexa 4 Volume citiri 2027'!H17+'Anexa 4 Volume citiri 2028'!H17+'Anexa 4 Volume citiri 2029'!H17+'Anexa 4 Volume citiri 2030'!H17+'Anexa 4 Volume citiri 2031'!H17</f>
        <v>0</v>
      </c>
      <c r="I17" s="10">
        <f>'Anexa 4 Volume citiri 2026'!I17+'Anexa 4 Volume citiri 2027'!I17+'Anexa 4 Volume citiri 2028'!I17+'Anexa 4 Volume citiri 2029'!I17+'Anexa 4 Volume citiri 2030'!I17+'Anexa 4 Volume citiri 2031'!I17</f>
        <v>1205</v>
      </c>
      <c r="J17" s="10">
        <f>'Anexa 4 Volume citiri 2026'!J17+'Anexa 4 Volume citiri 2027'!J17+'Anexa 4 Volume citiri 2028'!J17+'Anexa 4 Volume citiri 2029'!J17+'Anexa 4 Volume citiri 2030'!J17+'Anexa 4 Volume citiri 2031'!J17</f>
        <v>40571</v>
      </c>
      <c r="K17" s="10">
        <f>'Anexa 4 Volume citiri 2026'!K17+'Anexa 4 Volume citiri 2027'!K17+'Anexa 4 Volume citiri 2028'!K17+'Anexa 4 Volume citiri 2029'!K17+'Anexa 4 Volume citiri 2030'!K17+'Anexa 4 Volume citiri 2031'!K17</f>
        <v>0</v>
      </c>
      <c r="L17" s="10">
        <f>'Anexa 4 Volume citiri 2026'!L17+'Anexa 4 Volume citiri 2027'!L17+'Anexa 4 Volume citiri 2028'!L17+'Anexa 4 Volume citiri 2029'!L17+'Anexa 4 Volume citiri 2030'!L17+'Anexa 4 Volume citiri 2031'!L17</f>
        <v>356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x14ac:dyDescent="0.3">
      <c r="A18" s="7" t="s">
        <v>10</v>
      </c>
      <c r="B18" s="10">
        <f t="shared" si="0"/>
        <v>2046335</v>
      </c>
      <c r="C18" s="10">
        <f>'Anexa 4 Volume citiri 2026'!C18+'Anexa 4 Volume citiri 2027'!C18+'Anexa 4 Volume citiri 2028'!C18+'Anexa 4 Volume citiri 2029'!C18+'Anexa 4 Volume citiri 2030'!C18+'Anexa 4 Volume citiri 2031'!C18</f>
        <v>1912875</v>
      </c>
      <c r="D18" s="10">
        <f>'Anexa 4 Volume citiri 2026'!D18+'Anexa 4 Volume citiri 2027'!D18+'Anexa 4 Volume citiri 2028'!D18+'Anexa 4 Volume citiri 2029'!D18+'Anexa 4 Volume citiri 2030'!D18+'Anexa 4 Volume citiri 2031'!D18</f>
        <v>20826</v>
      </c>
      <c r="E18" s="10">
        <f>'Anexa 4 Volume citiri 2026'!E18+'Anexa 4 Volume citiri 2027'!E18+'Anexa 4 Volume citiri 2028'!E18+'Anexa 4 Volume citiri 2029'!E18+'Anexa 4 Volume citiri 2030'!E18+'Anexa 4 Volume citiri 2031'!E18</f>
        <v>78669</v>
      </c>
      <c r="F18" s="10">
        <f>'Anexa 4 Volume citiri 2026'!F18+'Anexa 4 Volume citiri 2027'!F18+'Anexa 4 Volume citiri 2028'!F18+'Anexa 4 Volume citiri 2029'!F18+'Anexa 4 Volume citiri 2030'!F18+'Anexa 4 Volume citiri 2031'!F18</f>
        <v>415</v>
      </c>
      <c r="G18" s="10">
        <f>'Anexa 4 Volume citiri 2026'!G18+'Anexa 4 Volume citiri 2027'!G18+'Anexa 4 Volume citiri 2028'!G18+'Anexa 4 Volume citiri 2029'!G18+'Anexa 4 Volume citiri 2030'!G18+'Anexa 4 Volume citiri 2031'!G18</f>
        <v>1063</v>
      </c>
      <c r="H18" s="10">
        <f>'Anexa 4 Volume citiri 2026'!H18+'Anexa 4 Volume citiri 2027'!H18+'Anexa 4 Volume citiri 2028'!H18+'Anexa 4 Volume citiri 2029'!H18+'Anexa 4 Volume citiri 2030'!H18+'Anexa 4 Volume citiri 2031'!H18</f>
        <v>0</v>
      </c>
      <c r="I18" s="10">
        <f>'Anexa 4 Volume citiri 2026'!I18+'Anexa 4 Volume citiri 2027'!I18+'Anexa 4 Volume citiri 2028'!I18+'Anexa 4 Volume citiri 2029'!I18+'Anexa 4 Volume citiri 2030'!I18+'Anexa 4 Volume citiri 2031'!I18</f>
        <v>4090</v>
      </c>
      <c r="J18" s="10">
        <f>'Anexa 4 Volume citiri 2026'!J18+'Anexa 4 Volume citiri 2027'!J18+'Anexa 4 Volume citiri 2028'!J18+'Anexa 4 Volume citiri 2029'!J18+'Anexa 4 Volume citiri 2030'!J18+'Anexa 4 Volume citiri 2031'!J18</f>
        <v>27677</v>
      </c>
      <c r="K18" s="10">
        <f>'Anexa 4 Volume citiri 2026'!K18+'Anexa 4 Volume citiri 2027'!K18+'Anexa 4 Volume citiri 2028'!K18+'Anexa 4 Volume citiri 2029'!K18+'Anexa 4 Volume citiri 2030'!K18+'Anexa 4 Volume citiri 2031'!K18</f>
        <v>0</v>
      </c>
      <c r="L18" s="10">
        <f>'Anexa 4 Volume citiri 2026'!L18+'Anexa 4 Volume citiri 2027'!L18+'Anexa 4 Volume citiri 2028'!L18+'Anexa 4 Volume citiri 2029'!L18+'Anexa 4 Volume citiri 2030'!L18+'Anexa 4 Volume citiri 2031'!L18</f>
        <v>720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x14ac:dyDescent="0.3">
      <c r="A19" s="7" t="s">
        <v>11</v>
      </c>
      <c r="B19" s="10">
        <f t="shared" si="0"/>
        <v>1454643</v>
      </c>
      <c r="C19" s="10">
        <f>'Anexa 4 Volume citiri 2026'!C19+'Anexa 4 Volume citiri 2027'!C19+'Anexa 4 Volume citiri 2028'!C19+'Anexa 4 Volume citiri 2029'!C19+'Anexa 4 Volume citiri 2030'!C19+'Anexa 4 Volume citiri 2031'!C19</f>
        <v>1373747</v>
      </c>
      <c r="D19" s="10">
        <f>'Anexa 4 Volume citiri 2026'!D19+'Anexa 4 Volume citiri 2027'!D19+'Anexa 4 Volume citiri 2028'!D19+'Anexa 4 Volume citiri 2029'!D19+'Anexa 4 Volume citiri 2030'!D19+'Anexa 4 Volume citiri 2031'!D19</f>
        <v>8969</v>
      </c>
      <c r="E19" s="10">
        <f>'Anexa 4 Volume citiri 2026'!E19+'Anexa 4 Volume citiri 2027'!E19+'Anexa 4 Volume citiri 2028'!E19+'Anexa 4 Volume citiri 2029'!E19+'Anexa 4 Volume citiri 2030'!E19+'Anexa 4 Volume citiri 2031'!E19</f>
        <v>48024</v>
      </c>
      <c r="F19" s="10">
        <f>'Anexa 4 Volume citiri 2026'!F19+'Anexa 4 Volume citiri 2027'!F19+'Anexa 4 Volume citiri 2028'!F19+'Anexa 4 Volume citiri 2029'!F19+'Anexa 4 Volume citiri 2030'!F19+'Anexa 4 Volume citiri 2031'!F19</f>
        <v>104</v>
      </c>
      <c r="G19" s="10">
        <f>'Anexa 4 Volume citiri 2026'!G19+'Anexa 4 Volume citiri 2027'!G19+'Anexa 4 Volume citiri 2028'!G19+'Anexa 4 Volume citiri 2029'!G19+'Anexa 4 Volume citiri 2030'!G19+'Anexa 4 Volume citiri 2031'!G19</f>
        <v>672</v>
      </c>
      <c r="H19" s="10">
        <f>'Anexa 4 Volume citiri 2026'!H19+'Anexa 4 Volume citiri 2027'!H19+'Anexa 4 Volume citiri 2028'!H19+'Anexa 4 Volume citiri 2029'!H19+'Anexa 4 Volume citiri 2030'!H19+'Anexa 4 Volume citiri 2031'!H19</f>
        <v>0</v>
      </c>
      <c r="I19" s="10">
        <f>'Anexa 4 Volume citiri 2026'!I19+'Anexa 4 Volume citiri 2027'!I19+'Anexa 4 Volume citiri 2028'!I19+'Anexa 4 Volume citiri 2029'!I19+'Anexa 4 Volume citiri 2030'!I19+'Anexa 4 Volume citiri 2031'!I19</f>
        <v>3488</v>
      </c>
      <c r="J19" s="10">
        <f>'Anexa 4 Volume citiri 2026'!J19+'Anexa 4 Volume citiri 2027'!J19+'Anexa 4 Volume citiri 2028'!J19+'Anexa 4 Volume citiri 2029'!J19+'Anexa 4 Volume citiri 2030'!J19+'Anexa 4 Volume citiri 2031'!J19</f>
        <v>19123</v>
      </c>
      <c r="K19" s="10">
        <f>'Anexa 4 Volume citiri 2026'!K19+'Anexa 4 Volume citiri 2027'!K19+'Anexa 4 Volume citiri 2028'!K19+'Anexa 4 Volume citiri 2029'!K19+'Anexa 4 Volume citiri 2030'!K19+'Anexa 4 Volume citiri 2031'!K19</f>
        <v>0</v>
      </c>
      <c r="L19" s="10">
        <f>'Anexa 4 Volume citiri 2026'!L19+'Anexa 4 Volume citiri 2027'!L19+'Anexa 4 Volume citiri 2028'!L19+'Anexa 4 Volume citiri 2029'!L19+'Anexa 4 Volume citiri 2030'!L19+'Anexa 4 Volume citiri 2031'!L19</f>
        <v>516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x14ac:dyDescent="0.3">
      <c r="A20" s="7" t="s">
        <v>12</v>
      </c>
      <c r="B20" s="10">
        <f t="shared" si="0"/>
        <v>1627112</v>
      </c>
      <c r="C20" s="10">
        <f>'Anexa 4 Volume citiri 2026'!C20+'Anexa 4 Volume citiri 2027'!C20+'Anexa 4 Volume citiri 2028'!C20+'Anexa 4 Volume citiri 2029'!C20+'Anexa 4 Volume citiri 2030'!C20+'Anexa 4 Volume citiri 2031'!C20</f>
        <v>1489195</v>
      </c>
      <c r="D20" s="10">
        <f>'Anexa 4 Volume citiri 2026'!D20+'Anexa 4 Volume citiri 2027'!D20+'Anexa 4 Volume citiri 2028'!D20+'Anexa 4 Volume citiri 2029'!D20+'Anexa 4 Volume citiri 2030'!D20+'Anexa 4 Volume citiri 2031'!D20</f>
        <v>14825</v>
      </c>
      <c r="E20" s="10">
        <f>'Anexa 4 Volume citiri 2026'!E20+'Anexa 4 Volume citiri 2027'!E20+'Anexa 4 Volume citiri 2028'!E20+'Anexa 4 Volume citiri 2029'!E20+'Anexa 4 Volume citiri 2030'!E20+'Anexa 4 Volume citiri 2031'!E20</f>
        <v>80538</v>
      </c>
      <c r="F20" s="10">
        <f>'Anexa 4 Volume citiri 2026'!F20+'Anexa 4 Volume citiri 2027'!F20+'Anexa 4 Volume citiri 2028'!F20+'Anexa 4 Volume citiri 2029'!F20+'Anexa 4 Volume citiri 2030'!F20+'Anexa 4 Volume citiri 2031'!F20</f>
        <v>83</v>
      </c>
      <c r="G20" s="10">
        <f>'Anexa 4 Volume citiri 2026'!G20+'Anexa 4 Volume citiri 2027'!G20+'Anexa 4 Volume citiri 2028'!G20+'Anexa 4 Volume citiri 2029'!G20+'Anexa 4 Volume citiri 2030'!G20+'Anexa 4 Volume citiri 2031'!G20</f>
        <v>1175</v>
      </c>
      <c r="H20" s="10">
        <f>'Anexa 4 Volume citiri 2026'!H20+'Anexa 4 Volume citiri 2027'!H20+'Anexa 4 Volume citiri 2028'!H20+'Anexa 4 Volume citiri 2029'!H20+'Anexa 4 Volume citiri 2030'!H20+'Anexa 4 Volume citiri 2031'!H20</f>
        <v>0</v>
      </c>
      <c r="I20" s="10">
        <f>'Anexa 4 Volume citiri 2026'!I20+'Anexa 4 Volume citiri 2027'!I20+'Anexa 4 Volume citiri 2028'!I20+'Anexa 4 Volume citiri 2029'!I20+'Anexa 4 Volume citiri 2030'!I20+'Anexa 4 Volume citiri 2031'!I20</f>
        <v>3675</v>
      </c>
      <c r="J20" s="10">
        <f>'Anexa 4 Volume citiri 2026'!J20+'Anexa 4 Volume citiri 2027'!J20+'Anexa 4 Volume citiri 2028'!J20+'Anexa 4 Volume citiri 2029'!J20+'Anexa 4 Volume citiri 2030'!J20+'Anexa 4 Volume citiri 2031'!J20</f>
        <v>37061</v>
      </c>
      <c r="K20" s="10">
        <f>'Anexa 4 Volume citiri 2026'!K20+'Anexa 4 Volume citiri 2027'!K20+'Anexa 4 Volume citiri 2028'!K20+'Anexa 4 Volume citiri 2029'!K20+'Anexa 4 Volume citiri 2030'!K20+'Anexa 4 Volume citiri 2031'!K20</f>
        <v>0</v>
      </c>
      <c r="L20" s="10">
        <f>'Anexa 4 Volume citiri 2026'!L20+'Anexa 4 Volume citiri 2027'!L20+'Anexa 4 Volume citiri 2028'!L20+'Anexa 4 Volume citiri 2029'!L20+'Anexa 4 Volume citiri 2030'!L20+'Anexa 4 Volume citiri 2031'!L20</f>
        <v>560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x14ac:dyDescent="0.3">
      <c r="A21" s="7" t="s">
        <v>19</v>
      </c>
      <c r="B21" s="10">
        <f t="shared" si="0"/>
        <v>1665499</v>
      </c>
      <c r="C21" s="10">
        <f>'Anexa 4 Volume citiri 2026'!C21+'Anexa 4 Volume citiri 2027'!C21+'Anexa 4 Volume citiri 2028'!C21+'Anexa 4 Volume citiri 2029'!C21+'Anexa 4 Volume citiri 2030'!C21+'Anexa 4 Volume citiri 2031'!C21</f>
        <v>1591861</v>
      </c>
      <c r="D21" s="10">
        <f>'Anexa 4 Volume citiri 2026'!D21+'Anexa 4 Volume citiri 2027'!D21+'Anexa 4 Volume citiri 2028'!D21+'Anexa 4 Volume citiri 2029'!D21+'Anexa 4 Volume citiri 2030'!D21+'Anexa 4 Volume citiri 2031'!D21</f>
        <v>22113</v>
      </c>
      <c r="E21" s="10">
        <f>'Anexa 4 Volume citiri 2026'!E21+'Anexa 4 Volume citiri 2027'!E21+'Anexa 4 Volume citiri 2028'!E21+'Anexa 4 Volume citiri 2029'!E21+'Anexa 4 Volume citiri 2030'!E21+'Anexa 4 Volume citiri 2031'!E21</f>
        <v>16569</v>
      </c>
      <c r="F21" s="10">
        <f>'Anexa 4 Volume citiri 2026'!F21+'Anexa 4 Volume citiri 2027'!F21+'Anexa 4 Volume citiri 2028'!F21+'Anexa 4 Volume citiri 2029'!F21+'Anexa 4 Volume citiri 2030'!F21+'Anexa 4 Volume citiri 2031'!F21</f>
        <v>104</v>
      </c>
      <c r="G21" s="10">
        <f>'Anexa 4 Volume citiri 2026'!G21+'Anexa 4 Volume citiri 2027'!G21+'Anexa 4 Volume citiri 2028'!G21+'Anexa 4 Volume citiri 2029'!G21+'Anexa 4 Volume citiri 2030'!G21+'Anexa 4 Volume citiri 2031'!G21</f>
        <v>471</v>
      </c>
      <c r="H21" s="10">
        <f>'Anexa 4 Volume citiri 2026'!H21+'Anexa 4 Volume citiri 2027'!H21+'Anexa 4 Volume citiri 2028'!H21+'Anexa 4 Volume citiri 2029'!H21+'Anexa 4 Volume citiri 2030'!H21+'Anexa 4 Volume citiri 2031'!H21</f>
        <v>0</v>
      </c>
      <c r="I21" s="10">
        <f>'Anexa 4 Volume citiri 2026'!I21+'Anexa 4 Volume citiri 2027'!I21+'Anexa 4 Volume citiri 2028'!I21+'Anexa 4 Volume citiri 2029'!I21+'Anexa 4 Volume citiri 2030'!I21+'Anexa 4 Volume citiri 2031'!I21</f>
        <v>3219</v>
      </c>
      <c r="J21" s="10">
        <f>'Anexa 4 Volume citiri 2026'!J21+'Anexa 4 Volume citiri 2027'!J21+'Anexa 4 Volume citiri 2028'!J21+'Anexa 4 Volume citiri 2029'!J21+'Anexa 4 Volume citiri 2030'!J21+'Anexa 4 Volume citiri 2031'!J21</f>
        <v>30562</v>
      </c>
      <c r="K21" s="10">
        <f>'Anexa 4 Volume citiri 2026'!K21+'Anexa 4 Volume citiri 2027'!K21+'Anexa 4 Volume citiri 2028'!K21+'Anexa 4 Volume citiri 2029'!K21+'Anexa 4 Volume citiri 2030'!K21+'Anexa 4 Volume citiri 2031'!K21</f>
        <v>0</v>
      </c>
      <c r="L21" s="10">
        <f>'Anexa 4 Volume citiri 2026'!L21+'Anexa 4 Volume citiri 2027'!L21+'Anexa 4 Volume citiri 2028'!L21+'Anexa 4 Volume citiri 2029'!L21+'Anexa 4 Volume citiri 2030'!L21+'Anexa 4 Volume citiri 2031'!L21</f>
        <v>600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x14ac:dyDescent="0.3">
      <c r="A22" s="7" t="s">
        <v>20</v>
      </c>
      <c r="B22" s="10">
        <f t="shared" si="0"/>
        <v>2839910</v>
      </c>
      <c r="C22" s="10">
        <f>'Anexa 4 Volume citiri 2026'!C22+'Anexa 4 Volume citiri 2027'!C22+'Anexa 4 Volume citiri 2028'!C22+'Anexa 4 Volume citiri 2029'!C22+'Anexa 4 Volume citiri 2030'!C22+'Anexa 4 Volume citiri 2031'!C22</f>
        <v>2639444</v>
      </c>
      <c r="D22" s="10">
        <f>'Anexa 4 Volume citiri 2026'!D22+'Anexa 4 Volume citiri 2027'!D22+'Anexa 4 Volume citiri 2028'!D22+'Anexa 4 Volume citiri 2029'!D22+'Anexa 4 Volume citiri 2030'!D22+'Anexa 4 Volume citiri 2031'!D22</f>
        <v>16589</v>
      </c>
      <c r="E22" s="10">
        <f>'Anexa 4 Volume citiri 2026'!E22+'Anexa 4 Volume citiri 2027'!E22+'Anexa 4 Volume citiri 2028'!E22+'Anexa 4 Volume citiri 2029'!E22+'Anexa 4 Volume citiri 2030'!E22+'Anexa 4 Volume citiri 2031'!E22</f>
        <v>109254</v>
      </c>
      <c r="F22" s="10">
        <f>'Anexa 4 Volume citiri 2026'!F22+'Anexa 4 Volume citiri 2027'!F22+'Anexa 4 Volume citiri 2028'!F22+'Anexa 4 Volume citiri 2029'!F22+'Anexa 4 Volume citiri 2030'!F22+'Anexa 4 Volume citiri 2031'!F22</f>
        <v>2658</v>
      </c>
      <c r="G22" s="10">
        <f>'Anexa 4 Volume citiri 2026'!G22+'Anexa 4 Volume citiri 2027'!G22+'Anexa 4 Volume citiri 2028'!G22+'Anexa 4 Volume citiri 2029'!G22+'Anexa 4 Volume citiri 2030'!G22+'Anexa 4 Volume citiri 2031'!G22</f>
        <v>1708</v>
      </c>
      <c r="H22" s="10">
        <f>'Anexa 4 Volume citiri 2026'!H22+'Anexa 4 Volume citiri 2027'!H22+'Anexa 4 Volume citiri 2028'!H22+'Anexa 4 Volume citiri 2029'!H22+'Anexa 4 Volume citiri 2030'!H22+'Anexa 4 Volume citiri 2031'!H22</f>
        <v>2077</v>
      </c>
      <c r="I22" s="10">
        <f>'Anexa 4 Volume citiri 2026'!I22+'Anexa 4 Volume citiri 2027'!I22+'Anexa 4 Volume citiri 2028'!I22+'Anexa 4 Volume citiri 2029'!I22+'Anexa 4 Volume citiri 2030'!I22+'Anexa 4 Volume citiri 2031'!I22</f>
        <v>5482</v>
      </c>
      <c r="J22" s="10">
        <f>'Anexa 4 Volume citiri 2026'!J22+'Anexa 4 Volume citiri 2027'!J22+'Anexa 4 Volume citiri 2028'!J22+'Anexa 4 Volume citiri 2029'!J22+'Anexa 4 Volume citiri 2030'!J22+'Anexa 4 Volume citiri 2031'!J22</f>
        <v>61499</v>
      </c>
      <c r="K22" s="10">
        <f>'Anexa 4 Volume citiri 2026'!K22+'Anexa 4 Volume citiri 2027'!K22+'Anexa 4 Volume citiri 2028'!K22+'Anexa 4 Volume citiri 2029'!K22+'Anexa 4 Volume citiri 2030'!K22+'Anexa 4 Volume citiri 2031'!K22</f>
        <v>207</v>
      </c>
      <c r="L22" s="10">
        <f>'Anexa 4 Volume citiri 2026'!L22+'Anexa 4 Volume citiri 2027'!L22+'Anexa 4 Volume citiri 2028'!L22+'Anexa 4 Volume citiri 2029'!L22+'Anexa 4 Volume citiri 2030'!L22+'Anexa 4 Volume citiri 2031'!L22</f>
        <v>992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x14ac:dyDescent="0.3">
      <c r="A23" s="7" t="s">
        <v>21</v>
      </c>
      <c r="B23" s="10">
        <f t="shared" si="0"/>
        <v>1223874</v>
      </c>
      <c r="C23" s="10">
        <f>'Anexa 4 Volume citiri 2026'!C23+'Anexa 4 Volume citiri 2027'!C23+'Anexa 4 Volume citiri 2028'!C23+'Anexa 4 Volume citiri 2029'!C23+'Anexa 4 Volume citiri 2030'!C23+'Anexa 4 Volume citiri 2031'!C23</f>
        <v>1139953</v>
      </c>
      <c r="D23" s="10">
        <f>'Anexa 4 Volume citiri 2026'!D23+'Anexa 4 Volume citiri 2027'!D23+'Anexa 4 Volume citiri 2028'!D23+'Anexa 4 Volume citiri 2029'!D23+'Anexa 4 Volume citiri 2030'!D23+'Anexa 4 Volume citiri 2031'!D23</f>
        <v>8181</v>
      </c>
      <c r="E23" s="10">
        <f>'Anexa 4 Volume citiri 2026'!E23+'Anexa 4 Volume citiri 2027'!E23+'Anexa 4 Volume citiri 2028'!E23+'Anexa 4 Volume citiri 2029'!E23+'Anexa 4 Volume citiri 2030'!E23+'Anexa 4 Volume citiri 2031'!E23</f>
        <v>49831</v>
      </c>
      <c r="F23" s="10">
        <f>'Anexa 4 Volume citiri 2026'!F23+'Anexa 4 Volume citiri 2027'!F23+'Anexa 4 Volume citiri 2028'!F23+'Anexa 4 Volume citiri 2029'!F23+'Anexa 4 Volume citiri 2030'!F23+'Anexa 4 Volume citiri 2031'!F23</f>
        <v>1765</v>
      </c>
      <c r="G23" s="10">
        <f>'Anexa 4 Volume citiri 2026'!G23+'Anexa 4 Volume citiri 2027'!G23+'Anexa 4 Volume citiri 2028'!G23+'Anexa 4 Volume citiri 2029'!G23+'Anexa 4 Volume citiri 2030'!G23+'Anexa 4 Volume citiri 2031'!G23</f>
        <v>712</v>
      </c>
      <c r="H23" s="10">
        <f>'Anexa 4 Volume citiri 2026'!H23+'Anexa 4 Volume citiri 2027'!H23+'Anexa 4 Volume citiri 2028'!H23+'Anexa 4 Volume citiri 2029'!H23+'Anexa 4 Volume citiri 2030'!H23+'Anexa 4 Volume citiri 2031'!H23</f>
        <v>0</v>
      </c>
      <c r="I23" s="10">
        <f>'Anexa 4 Volume citiri 2026'!I23+'Anexa 4 Volume citiri 2027'!I23+'Anexa 4 Volume citiri 2028'!I23+'Anexa 4 Volume citiri 2029'!I23+'Anexa 4 Volume citiri 2030'!I23+'Anexa 4 Volume citiri 2031'!I23</f>
        <v>1599</v>
      </c>
      <c r="J23" s="10">
        <f>'Anexa 4 Volume citiri 2026'!J23+'Anexa 4 Volume citiri 2027'!J23+'Anexa 4 Volume citiri 2028'!J23+'Anexa 4 Volume citiri 2029'!J23+'Anexa 4 Volume citiri 2030'!J23+'Anexa 4 Volume citiri 2031'!J23</f>
        <v>21405</v>
      </c>
      <c r="K23" s="10">
        <f>'Anexa 4 Volume citiri 2026'!K23+'Anexa 4 Volume citiri 2027'!K23+'Anexa 4 Volume citiri 2028'!K23+'Anexa 4 Volume citiri 2029'!K23+'Anexa 4 Volume citiri 2030'!K23+'Anexa 4 Volume citiri 2031'!K23</f>
        <v>0</v>
      </c>
      <c r="L23" s="10">
        <f>'Anexa 4 Volume citiri 2026'!L23+'Anexa 4 Volume citiri 2027'!L23+'Anexa 4 Volume citiri 2028'!L23+'Anexa 4 Volume citiri 2029'!L23+'Anexa 4 Volume citiri 2030'!L23+'Anexa 4 Volume citiri 2031'!L23</f>
        <v>428</v>
      </c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3">
      <c r="A24" s="7" t="s">
        <v>22</v>
      </c>
      <c r="B24" s="10">
        <f t="shared" si="0"/>
        <v>4110232</v>
      </c>
      <c r="C24" s="10">
        <f>'Anexa 4 Volume citiri 2026'!C24+'Anexa 4 Volume citiri 2027'!C24+'Anexa 4 Volume citiri 2028'!C24+'Anexa 4 Volume citiri 2029'!C24+'Anexa 4 Volume citiri 2030'!C24+'Anexa 4 Volume citiri 2031'!C24</f>
        <v>3946390</v>
      </c>
      <c r="D24" s="10">
        <f>'Anexa 4 Volume citiri 2026'!D24+'Anexa 4 Volume citiri 2027'!D24+'Anexa 4 Volume citiri 2028'!D24+'Anexa 4 Volume citiri 2029'!D24+'Anexa 4 Volume citiri 2030'!D24+'Anexa 4 Volume citiri 2031'!D24</f>
        <v>41256</v>
      </c>
      <c r="E24" s="10">
        <f>'Anexa 4 Volume citiri 2026'!E24+'Anexa 4 Volume citiri 2027'!E24+'Anexa 4 Volume citiri 2028'!E24+'Anexa 4 Volume citiri 2029'!E24+'Anexa 4 Volume citiri 2030'!E24+'Anexa 4 Volume citiri 2031'!E24</f>
        <v>27655</v>
      </c>
      <c r="F24" s="10">
        <f>'Anexa 4 Volume citiri 2026'!F24+'Anexa 4 Volume citiri 2027'!F24+'Anexa 4 Volume citiri 2028'!F24+'Anexa 4 Volume citiri 2029'!F24+'Anexa 4 Volume citiri 2030'!F24+'Anexa 4 Volume citiri 2031'!F24</f>
        <v>519</v>
      </c>
      <c r="G24" s="10">
        <f>'Anexa 4 Volume citiri 2026'!G24+'Anexa 4 Volume citiri 2027'!G24+'Anexa 4 Volume citiri 2028'!G24+'Anexa 4 Volume citiri 2029'!G24+'Anexa 4 Volume citiri 2030'!G24+'Anexa 4 Volume citiri 2031'!G24</f>
        <v>1116</v>
      </c>
      <c r="H24" s="10">
        <f>'Anexa 4 Volume citiri 2026'!H24+'Anexa 4 Volume citiri 2027'!H24+'Anexa 4 Volume citiri 2028'!H24+'Anexa 4 Volume citiri 2029'!H24+'Anexa 4 Volume citiri 2030'!H24+'Anexa 4 Volume citiri 2031'!H24</f>
        <v>0</v>
      </c>
      <c r="I24" s="10">
        <f>'Anexa 4 Volume citiri 2026'!I24+'Anexa 4 Volume citiri 2027'!I24+'Anexa 4 Volume citiri 2028'!I24+'Anexa 4 Volume citiri 2029'!I24+'Anexa 4 Volume citiri 2030'!I24+'Anexa 4 Volume citiri 2031'!I24</f>
        <v>7828</v>
      </c>
      <c r="J24" s="10">
        <f>'Anexa 4 Volume citiri 2026'!J24+'Anexa 4 Volume citiri 2027'!J24+'Anexa 4 Volume citiri 2028'!J24+'Anexa 4 Volume citiri 2029'!J24+'Anexa 4 Volume citiri 2030'!J24+'Anexa 4 Volume citiri 2031'!J24</f>
        <v>83984</v>
      </c>
      <c r="K24" s="10">
        <f>'Anexa 4 Volume citiri 2026'!K24+'Anexa 4 Volume citiri 2027'!K24+'Anexa 4 Volume citiri 2028'!K24+'Anexa 4 Volume citiri 2029'!K24+'Anexa 4 Volume citiri 2030'!K24+'Anexa 4 Volume citiri 2031'!K24</f>
        <v>0</v>
      </c>
      <c r="L24" s="10">
        <f>'Anexa 4 Volume citiri 2026'!L24+'Anexa 4 Volume citiri 2027'!L24+'Anexa 4 Volume citiri 2028'!L24+'Anexa 4 Volume citiri 2029'!L24+'Anexa 4 Volume citiri 2030'!L24+'Anexa 4 Volume citiri 2031'!L24</f>
        <v>1484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s="13" customFormat="1" x14ac:dyDescent="0.3">
      <c r="A25" s="8" t="s">
        <v>23</v>
      </c>
      <c r="B25" s="11">
        <f>SUM(B3:B24)</f>
        <v>45406025</v>
      </c>
      <c r="C25" s="12">
        <f t="shared" ref="C25:M25" si="2">SUM(C3:C24)</f>
        <v>42270582</v>
      </c>
      <c r="D25" s="12">
        <f t="shared" si="2"/>
        <v>386309</v>
      </c>
      <c r="E25" s="12">
        <f t="shared" si="2"/>
        <v>1821235</v>
      </c>
      <c r="F25" s="12">
        <f t="shared" si="2"/>
        <v>17503</v>
      </c>
      <c r="G25" s="12">
        <f t="shared" si="2"/>
        <v>25855</v>
      </c>
      <c r="H25" s="12">
        <f t="shared" si="2"/>
        <v>16610</v>
      </c>
      <c r="I25" s="12">
        <f t="shared" si="2"/>
        <v>86249</v>
      </c>
      <c r="J25" s="12">
        <f t="shared" si="2"/>
        <v>764126</v>
      </c>
      <c r="K25" s="12">
        <f t="shared" si="2"/>
        <v>1660</v>
      </c>
      <c r="L25" s="12">
        <f t="shared" si="2"/>
        <v>15896</v>
      </c>
      <c r="M25" s="11">
        <f t="shared" si="2"/>
        <v>11618584</v>
      </c>
      <c r="N25" s="12">
        <f t="shared" ref="N25" si="3">SUM(N3:N24)</f>
        <v>6801682</v>
      </c>
      <c r="O25" s="12">
        <f t="shared" ref="O25" si="4">SUM(O3:O24)</f>
        <v>722924</v>
      </c>
      <c r="P25" s="12">
        <f t="shared" ref="P25" si="5">SUM(P3:P24)</f>
        <v>1090621</v>
      </c>
      <c r="Q25" s="12">
        <f t="shared" ref="Q25" si="6">SUM(Q3:Q24)</f>
        <v>168717</v>
      </c>
      <c r="R25" s="12">
        <f t="shared" ref="R25" si="7">SUM(R3:R24)</f>
        <v>365214</v>
      </c>
      <c r="S25" s="12">
        <f t="shared" ref="S25" si="8">SUM(S3:S24)</f>
        <v>1094721</v>
      </c>
      <c r="T25" s="12">
        <f t="shared" ref="T25" si="9">SUM(T3:T24)</f>
        <v>474962</v>
      </c>
      <c r="U25" s="12">
        <f t="shared" ref="U25" si="10">SUM(U3:U24)</f>
        <v>117306</v>
      </c>
      <c r="V25" s="12">
        <f t="shared" ref="V25" si="11">SUM(V3:V24)</f>
        <v>336960</v>
      </c>
      <c r="W25" s="12">
        <f t="shared" ref="W25:X25" si="12">SUM(W3:W24)</f>
        <v>9529</v>
      </c>
      <c r="X25" s="12">
        <f t="shared" si="12"/>
        <v>435948</v>
      </c>
    </row>
    <row r="26" spans="1:24" x14ac:dyDescent="0.3">
      <c r="B26" s="14"/>
    </row>
    <row r="27" spans="1:24" x14ac:dyDescent="0.3">
      <c r="B27" s="15">
        <f>B25+M25</f>
        <v>57024609</v>
      </c>
    </row>
    <row r="28" spans="1:24" x14ac:dyDescent="0.3">
      <c r="B28" s="14"/>
    </row>
    <row r="29" spans="1:24" x14ac:dyDescent="0.3">
      <c r="B29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714B8-B056-4B59-A870-68E27ADA6556}">
  <sheetPr>
    <tabColor rgb="FFFF0000"/>
  </sheetPr>
  <dimension ref="A1:X25"/>
  <sheetViews>
    <sheetView zoomScale="80" zoomScaleNormal="80" workbookViewId="0">
      <selection activeCell="D23" sqref="D23"/>
    </sheetView>
  </sheetViews>
  <sheetFormatPr defaultColWidth="10.21875" defaultRowHeight="14.4" x14ac:dyDescent="0.3"/>
  <cols>
    <col min="1" max="1" width="14.88671875" style="9" bestFit="1" customWidth="1"/>
    <col min="2" max="2" width="11" style="9" bestFit="1" customWidth="1"/>
    <col min="3" max="3" width="10.88671875" style="9" customWidth="1"/>
    <col min="4" max="4" width="11.109375" style="9" customWidth="1"/>
    <col min="5" max="5" width="11.33203125" style="9" customWidth="1"/>
    <col min="6" max="6" width="10.77734375" style="9" customWidth="1"/>
    <col min="7" max="9" width="10.33203125" style="9" bestFit="1" customWidth="1"/>
    <col min="10" max="10" width="10.88671875" style="9" customWidth="1"/>
    <col min="11" max="11" width="13.109375" style="9" customWidth="1"/>
    <col min="12" max="12" width="10.33203125" style="9" bestFit="1" customWidth="1"/>
    <col min="13" max="13" width="11" style="9" bestFit="1" customWidth="1"/>
    <col min="14" max="14" width="10.33203125" style="9" bestFit="1" customWidth="1"/>
    <col min="15" max="15" width="9" style="9" customWidth="1"/>
    <col min="16" max="16" width="12.44140625" style="9" customWidth="1"/>
    <col min="17" max="17" width="10.33203125" style="9" bestFit="1" customWidth="1"/>
    <col min="18" max="19" width="11.21875" style="9" customWidth="1"/>
    <col min="20" max="20" width="10.33203125" style="9" bestFit="1" customWidth="1"/>
    <col min="21" max="21" width="13.5546875" style="9" customWidth="1"/>
    <col min="22" max="22" width="12.5546875" style="9" customWidth="1"/>
    <col min="23" max="23" width="14.21875" style="9" customWidth="1"/>
    <col min="24" max="24" width="13.5546875" style="9" customWidth="1"/>
    <col min="25" max="16384" width="10.21875" style="9"/>
  </cols>
  <sheetData>
    <row r="1" spans="1:24" x14ac:dyDescent="0.3">
      <c r="A1" s="13" t="s">
        <v>24</v>
      </c>
      <c r="B1" s="13" t="s">
        <v>25</v>
      </c>
    </row>
    <row r="2" spans="1:24" ht="57.6" x14ac:dyDescent="0.3">
      <c r="A2" s="1" t="s">
        <v>0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3" t="s">
        <v>34</v>
      </c>
      <c r="K2" s="3" t="s">
        <v>35</v>
      </c>
      <c r="L2" s="3" t="s">
        <v>36</v>
      </c>
      <c r="M2" s="4" t="s">
        <v>37</v>
      </c>
      <c r="N2" s="5" t="s">
        <v>38</v>
      </c>
      <c r="O2" s="6" t="s">
        <v>39</v>
      </c>
      <c r="P2" s="6" t="s">
        <v>40</v>
      </c>
      <c r="Q2" s="6" t="s">
        <v>41</v>
      </c>
      <c r="R2" s="6" t="s">
        <v>42</v>
      </c>
      <c r="S2" s="6" t="s">
        <v>43</v>
      </c>
      <c r="T2" s="6" t="s">
        <v>44</v>
      </c>
      <c r="U2" s="5" t="s">
        <v>45</v>
      </c>
      <c r="V2" s="6" t="s">
        <v>46</v>
      </c>
      <c r="W2" s="6" t="s">
        <v>47</v>
      </c>
      <c r="X2" s="6" t="s">
        <v>48</v>
      </c>
    </row>
    <row r="3" spans="1:24" x14ac:dyDescent="0.3">
      <c r="A3" s="7" t="s">
        <v>14</v>
      </c>
      <c r="B3" s="16">
        <v>205811</v>
      </c>
      <c r="C3" s="16">
        <v>193450</v>
      </c>
      <c r="D3" s="16">
        <v>1148</v>
      </c>
      <c r="E3" s="16">
        <v>6982</v>
      </c>
      <c r="F3" s="16">
        <v>54</v>
      </c>
      <c r="G3" s="16">
        <v>108</v>
      </c>
      <c r="H3" s="16">
        <v>0</v>
      </c>
      <c r="I3" s="16">
        <v>277</v>
      </c>
      <c r="J3" s="16">
        <v>3792</v>
      </c>
      <c r="K3" s="16">
        <v>0</v>
      </c>
      <c r="L3" s="16">
        <v>0</v>
      </c>
      <c r="M3" s="16">
        <v>256017</v>
      </c>
      <c r="N3" s="16">
        <v>226130</v>
      </c>
      <c r="O3" s="16">
        <v>0</v>
      </c>
      <c r="P3" s="16">
        <v>12456</v>
      </c>
      <c r="Q3" s="16">
        <v>2971</v>
      </c>
      <c r="R3" s="16">
        <v>9213</v>
      </c>
      <c r="S3" s="16">
        <v>144</v>
      </c>
      <c r="T3" s="16">
        <v>1030</v>
      </c>
      <c r="U3" s="16">
        <v>54</v>
      </c>
      <c r="V3" s="16">
        <v>3924</v>
      </c>
      <c r="W3" s="16">
        <v>95</v>
      </c>
      <c r="X3" s="16">
        <v>0</v>
      </c>
    </row>
    <row r="4" spans="1:24" x14ac:dyDescent="0.3">
      <c r="A4" s="7" t="s">
        <v>13</v>
      </c>
      <c r="B4" s="16">
        <v>26695</v>
      </c>
      <c r="C4" s="16">
        <v>22887</v>
      </c>
      <c r="D4" s="16">
        <v>170</v>
      </c>
      <c r="E4" s="16">
        <v>3220</v>
      </c>
      <c r="F4" s="16">
        <v>17</v>
      </c>
      <c r="G4" s="16">
        <v>36</v>
      </c>
      <c r="H4" s="16">
        <v>0</v>
      </c>
      <c r="I4" s="16">
        <v>29</v>
      </c>
      <c r="J4" s="16">
        <v>336</v>
      </c>
      <c r="K4" s="16">
        <v>0</v>
      </c>
      <c r="L4" s="16">
        <v>0</v>
      </c>
      <c r="M4" s="16">
        <v>149187</v>
      </c>
      <c r="N4" s="16">
        <v>129700</v>
      </c>
      <c r="O4" s="16">
        <v>0</v>
      </c>
      <c r="P4" s="16">
        <v>13115</v>
      </c>
      <c r="Q4" s="16">
        <v>936</v>
      </c>
      <c r="R4" s="16">
        <v>2962</v>
      </c>
      <c r="S4" s="16">
        <v>120</v>
      </c>
      <c r="T4" s="16">
        <v>170</v>
      </c>
      <c r="U4" s="16">
        <v>3</v>
      </c>
      <c r="V4" s="16">
        <v>2171</v>
      </c>
      <c r="W4" s="16">
        <v>10</v>
      </c>
      <c r="X4" s="16">
        <v>0</v>
      </c>
    </row>
    <row r="5" spans="1:24" x14ac:dyDescent="0.3">
      <c r="A5" s="7" t="s">
        <v>16</v>
      </c>
      <c r="B5" s="16">
        <v>68828</v>
      </c>
      <c r="C5" s="16">
        <v>64757</v>
      </c>
      <c r="D5" s="16">
        <v>616</v>
      </c>
      <c r="E5" s="16">
        <v>2109</v>
      </c>
      <c r="F5" s="16">
        <v>12</v>
      </c>
      <c r="G5" s="16">
        <v>33</v>
      </c>
      <c r="H5" s="16">
        <v>0</v>
      </c>
      <c r="I5" s="16">
        <v>161</v>
      </c>
      <c r="J5" s="16">
        <v>1140</v>
      </c>
      <c r="K5" s="16">
        <v>0</v>
      </c>
      <c r="L5" s="16">
        <v>0</v>
      </c>
      <c r="M5" s="16">
        <v>212489</v>
      </c>
      <c r="N5" s="16">
        <v>197467</v>
      </c>
      <c r="O5" s="16">
        <v>0</v>
      </c>
      <c r="P5" s="16">
        <v>6086</v>
      </c>
      <c r="Q5" s="16">
        <v>1204</v>
      </c>
      <c r="R5" s="16">
        <v>2201</v>
      </c>
      <c r="S5" s="16">
        <v>94</v>
      </c>
      <c r="T5" s="16">
        <v>772</v>
      </c>
      <c r="U5" s="16">
        <v>150</v>
      </c>
      <c r="V5" s="16">
        <v>4443</v>
      </c>
      <c r="W5" s="16">
        <v>72</v>
      </c>
      <c r="X5" s="16">
        <v>0</v>
      </c>
    </row>
    <row r="6" spans="1:24" x14ac:dyDescent="0.3">
      <c r="A6" s="7" t="s">
        <v>15</v>
      </c>
      <c r="B6" s="16">
        <v>54132</v>
      </c>
      <c r="C6" s="16">
        <v>48168</v>
      </c>
      <c r="D6" s="16">
        <v>298</v>
      </c>
      <c r="E6" s="16">
        <v>4667</v>
      </c>
      <c r="F6" s="16">
        <v>2</v>
      </c>
      <c r="G6" s="16">
        <v>55</v>
      </c>
      <c r="H6" s="16">
        <v>0</v>
      </c>
      <c r="I6" s="16">
        <v>114</v>
      </c>
      <c r="J6" s="16">
        <v>828</v>
      </c>
      <c r="K6" s="16">
        <v>0</v>
      </c>
      <c r="L6" s="16">
        <v>0</v>
      </c>
      <c r="M6" s="16">
        <v>149144</v>
      </c>
      <c r="N6" s="16">
        <v>135546</v>
      </c>
      <c r="O6" s="16">
        <v>0</v>
      </c>
      <c r="P6" s="16">
        <v>10294</v>
      </c>
      <c r="Q6" s="16">
        <v>650</v>
      </c>
      <c r="R6" s="16">
        <v>109</v>
      </c>
      <c r="S6" s="16">
        <v>115</v>
      </c>
      <c r="T6" s="16">
        <v>218</v>
      </c>
      <c r="U6" s="16">
        <v>3</v>
      </c>
      <c r="V6" s="16">
        <v>2194</v>
      </c>
      <c r="W6" s="16">
        <v>15</v>
      </c>
      <c r="X6" s="16">
        <v>0</v>
      </c>
    </row>
    <row r="7" spans="1:24" x14ac:dyDescent="0.3">
      <c r="A7" s="7" t="s">
        <v>18</v>
      </c>
      <c r="B7" s="16">
        <v>139196</v>
      </c>
      <c r="C7" s="16">
        <v>127590</v>
      </c>
      <c r="D7" s="16">
        <v>1149</v>
      </c>
      <c r="E7" s="16">
        <v>7660</v>
      </c>
      <c r="F7" s="16">
        <v>72</v>
      </c>
      <c r="G7" s="16">
        <v>99</v>
      </c>
      <c r="H7" s="16">
        <v>203</v>
      </c>
      <c r="I7" s="16">
        <v>196</v>
      </c>
      <c r="J7" s="16">
        <v>2207</v>
      </c>
      <c r="K7" s="16">
        <v>20</v>
      </c>
      <c r="L7" s="16">
        <v>0</v>
      </c>
      <c r="M7" s="16">
        <v>134296</v>
      </c>
      <c r="N7" s="16">
        <v>96504</v>
      </c>
      <c r="O7" s="16">
        <v>0</v>
      </c>
      <c r="P7" s="16">
        <v>7850</v>
      </c>
      <c r="Q7" s="16">
        <v>1180</v>
      </c>
      <c r="R7" s="16">
        <v>1599</v>
      </c>
      <c r="S7" s="16">
        <v>13840</v>
      </c>
      <c r="T7" s="16">
        <v>9578</v>
      </c>
      <c r="U7" s="16">
        <v>1899</v>
      </c>
      <c r="V7" s="16">
        <v>1667</v>
      </c>
      <c r="W7" s="16">
        <v>179</v>
      </c>
      <c r="X7" s="16">
        <v>0</v>
      </c>
    </row>
    <row r="8" spans="1:24" x14ac:dyDescent="0.3">
      <c r="A8" s="7" t="s">
        <v>17</v>
      </c>
      <c r="B8" s="16">
        <v>88227</v>
      </c>
      <c r="C8" s="16">
        <v>80513</v>
      </c>
      <c r="D8" s="16">
        <v>806</v>
      </c>
      <c r="E8" s="16">
        <v>5273</v>
      </c>
      <c r="F8" s="16">
        <v>31</v>
      </c>
      <c r="G8" s="16">
        <v>67</v>
      </c>
      <c r="H8" s="16">
        <v>0</v>
      </c>
      <c r="I8" s="16">
        <v>124</v>
      </c>
      <c r="J8" s="16">
        <v>1413</v>
      </c>
      <c r="K8" s="16">
        <v>0</v>
      </c>
      <c r="L8" s="16">
        <v>0</v>
      </c>
      <c r="M8" s="16">
        <v>139531</v>
      </c>
      <c r="N8" s="16">
        <v>116443</v>
      </c>
      <c r="O8" s="16">
        <v>0</v>
      </c>
      <c r="P8" s="16">
        <v>4160</v>
      </c>
      <c r="Q8" s="16">
        <v>1262</v>
      </c>
      <c r="R8" s="16">
        <v>1683</v>
      </c>
      <c r="S8" s="16">
        <v>7060</v>
      </c>
      <c r="T8" s="16">
        <v>4921</v>
      </c>
      <c r="U8" s="16">
        <v>1461</v>
      </c>
      <c r="V8" s="16">
        <v>2447</v>
      </c>
      <c r="W8" s="16">
        <v>94</v>
      </c>
      <c r="X8" s="16">
        <v>0</v>
      </c>
    </row>
    <row r="9" spans="1:24" x14ac:dyDescent="0.3">
      <c r="A9" s="7" t="s">
        <v>1</v>
      </c>
      <c r="B9" s="16">
        <v>148158</v>
      </c>
      <c r="C9" s="16">
        <v>135857</v>
      </c>
      <c r="D9" s="16">
        <v>1576</v>
      </c>
      <c r="E9" s="16">
        <v>8202</v>
      </c>
      <c r="F9" s="16">
        <v>62</v>
      </c>
      <c r="G9" s="16">
        <v>102</v>
      </c>
      <c r="H9" s="16">
        <v>102</v>
      </c>
      <c r="I9" s="16">
        <v>286</v>
      </c>
      <c r="J9" s="16">
        <v>1962</v>
      </c>
      <c r="K9" s="16">
        <v>9</v>
      </c>
      <c r="L9" s="16">
        <v>0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x14ac:dyDescent="0.3">
      <c r="A10" s="7" t="s">
        <v>2</v>
      </c>
      <c r="B10" s="16">
        <v>48052</v>
      </c>
      <c r="C10" s="16">
        <v>39571</v>
      </c>
      <c r="D10" s="16">
        <v>250</v>
      </c>
      <c r="E10" s="16">
        <v>6999</v>
      </c>
      <c r="F10" s="16">
        <v>0</v>
      </c>
      <c r="G10" s="16">
        <v>81</v>
      </c>
      <c r="H10" s="16">
        <v>0</v>
      </c>
      <c r="I10" s="16">
        <v>73</v>
      </c>
      <c r="J10" s="16">
        <v>1078</v>
      </c>
      <c r="K10" s="16">
        <v>0</v>
      </c>
      <c r="L10" s="16">
        <v>0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x14ac:dyDescent="0.3">
      <c r="A11" s="7" t="s">
        <v>3</v>
      </c>
      <c r="B11" s="16">
        <v>38212</v>
      </c>
      <c r="C11" s="16">
        <v>35966</v>
      </c>
      <c r="D11" s="16">
        <v>452</v>
      </c>
      <c r="E11" s="16">
        <v>1124</v>
      </c>
      <c r="F11" s="16">
        <v>14</v>
      </c>
      <c r="G11" s="16">
        <v>15</v>
      </c>
      <c r="H11" s="16">
        <v>102</v>
      </c>
      <c r="I11" s="16">
        <v>135</v>
      </c>
      <c r="J11" s="16">
        <v>394</v>
      </c>
      <c r="K11" s="16">
        <v>10</v>
      </c>
      <c r="L11" s="16">
        <v>0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x14ac:dyDescent="0.3">
      <c r="A12" s="7" t="s">
        <v>4</v>
      </c>
      <c r="B12" s="16">
        <v>66015</v>
      </c>
      <c r="C12" s="16">
        <v>59040</v>
      </c>
      <c r="D12" s="16">
        <v>633</v>
      </c>
      <c r="E12" s="16">
        <v>5053</v>
      </c>
      <c r="F12" s="16">
        <v>0</v>
      </c>
      <c r="G12" s="16">
        <v>62</v>
      </c>
      <c r="H12" s="16">
        <v>0</v>
      </c>
      <c r="I12" s="16">
        <v>118</v>
      </c>
      <c r="J12" s="16">
        <v>1109</v>
      </c>
      <c r="K12" s="16">
        <v>0</v>
      </c>
      <c r="L12" s="16">
        <v>0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x14ac:dyDescent="0.3">
      <c r="A13" s="7" t="s">
        <v>5</v>
      </c>
      <c r="B13" s="16">
        <v>109770</v>
      </c>
      <c r="C13" s="16">
        <v>102930</v>
      </c>
      <c r="D13" s="16">
        <v>972</v>
      </c>
      <c r="E13" s="16">
        <v>4655</v>
      </c>
      <c r="F13" s="16">
        <v>53</v>
      </c>
      <c r="G13" s="16">
        <v>55</v>
      </c>
      <c r="H13" s="16">
        <v>0</v>
      </c>
      <c r="I13" s="16">
        <v>231</v>
      </c>
      <c r="J13" s="16">
        <v>874</v>
      </c>
      <c r="K13" s="16">
        <v>0</v>
      </c>
      <c r="L13" s="16">
        <v>0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x14ac:dyDescent="0.3">
      <c r="A14" s="7" t="s">
        <v>6</v>
      </c>
      <c r="B14" s="16">
        <v>136020</v>
      </c>
      <c r="C14" s="16">
        <v>129635</v>
      </c>
      <c r="D14" s="16">
        <v>1076</v>
      </c>
      <c r="E14" s="16">
        <v>3109</v>
      </c>
      <c r="F14" s="16">
        <v>85</v>
      </c>
      <c r="G14" s="16">
        <v>49</v>
      </c>
      <c r="H14" s="16">
        <v>102</v>
      </c>
      <c r="I14" s="16">
        <v>208</v>
      </c>
      <c r="J14" s="16">
        <v>1747</v>
      </c>
      <c r="K14" s="16">
        <v>9</v>
      </c>
      <c r="L14" s="16">
        <v>0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x14ac:dyDescent="0.3">
      <c r="A15" s="7" t="s">
        <v>7</v>
      </c>
      <c r="B15" s="16">
        <v>217854</v>
      </c>
      <c r="C15" s="16">
        <v>208173</v>
      </c>
      <c r="D15" s="16">
        <v>2066</v>
      </c>
      <c r="E15" s="16">
        <v>2828</v>
      </c>
      <c r="F15" s="16">
        <v>172</v>
      </c>
      <c r="G15" s="16">
        <v>66</v>
      </c>
      <c r="H15" s="16">
        <v>102</v>
      </c>
      <c r="I15" s="16">
        <v>678</v>
      </c>
      <c r="J15" s="16">
        <v>3759</v>
      </c>
      <c r="K15" s="16">
        <v>10</v>
      </c>
      <c r="L15" s="16">
        <v>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x14ac:dyDescent="0.3">
      <c r="A16" s="7" t="s">
        <v>8</v>
      </c>
      <c r="B16" s="16">
        <v>57979</v>
      </c>
      <c r="C16" s="16">
        <v>53233</v>
      </c>
      <c r="D16" s="16">
        <v>747</v>
      </c>
      <c r="E16" s="16">
        <v>2893</v>
      </c>
      <c r="F16" s="16">
        <v>4</v>
      </c>
      <c r="G16" s="16">
        <v>38</v>
      </c>
      <c r="H16" s="16">
        <v>102</v>
      </c>
      <c r="I16" s="16">
        <v>74</v>
      </c>
      <c r="J16" s="16">
        <v>878</v>
      </c>
      <c r="K16" s="16">
        <v>10</v>
      </c>
      <c r="L16" s="16">
        <v>0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x14ac:dyDescent="0.3">
      <c r="A17" s="7" t="s">
        <v>9</v>
      </c>
      <c r="B17" s="16">
        <v>51590</v>
      </c>
      <c r="C17" s="16">
        <v>45275</v>
      </c>
      <c r="D17" s="16">
        <v>374</v>
      </c>
      <c r="E17" s="16">
        <v>3850</v>
      </c>
      <c r="F17" s="16">
        <v>0</v>
      </c>
      <c r="G17" s="16">
        <v>58</v>
      </c>
      <c r="H17" s="16">
        <v>0</v>
      </c>
      <c r="I17" s="16">
        <v>59</v>
      </c>
      <c r="J17" s="16">
        <v>1974</v>
      </c>
      <c r="K17" s="16">
        <v>0</v>
      </c>
      <c r="L17" s="16">
        <v>0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x14ac:dyDescent="0.3">
      <c r="A18" s="7" t="s">
        <v>10</v>
      </c>
      <c r="B18" s="16">
        <v>97905</v>
      </c>
      <c r="C18" s="16">
        <v>91448</v>
      </c>
      <c r="D18" s="16">
        <v>1013</v>
      </c>
      <c r="E18" s="16">
        <v>3827</v>
      </c>
      <c r="F18" s="16">
        <v>20</v>
      </c>
      <c r="G18" s="16">
        <v>52</v>
      </c>
      <c r="H18" s="16">
        <v>0</v>
      </c>
      <c r="I18" s="16">
        <v>199</v>
      </c>
      <c r="J18" s="16">
        <v>1346</v>
      </c>
      <c r="K18" s="16">
        <v>0</v>
      </c>
      <c r="L18" s="16">
        <v>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x14ac:dyDescent="0.3">
      <c r="A19" s="7" t="s">
        <v>11</v>
      </c>
      <c r="B19" s="16">
        <v>69584</v>
      </c>
      <c r="C19" s="16">
        <v>65674</v>
      </c>
      <c r="D19" s="16">
        <v>436</v>
      </c>
      <c r="E19" s="16">
        <v>2336</v>
      </c>
      <c r="F19" s="16">
        <v>5</v>
      </c>
      <c r="G19" s="16">
        <v>33</v>
      </c>
      <c r="H19" s="16">
        <v>0</v>
      </c>
      <c r="I19" s="16">
        <v>170</v>
      </c>
      <c r="J19" s="16">
        <v>930</v>
      </c>
      <c r="K19" s="16">
        <v>0</v>
      </c>
      <c r="L19" s="16">
        <v>0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x14ac:dyDescent="0.3">
      <c r="A20" s="7" t="s">
        <v>12</v>
      </c>
      <c r="B20" s="16">
        <v>77875</v>
      </c>
      <c r="C20" s="16">
        <v>71193</v>
      </c>
      <c r="D20" s="16">
        <v>721</v>
      </c>
      <c r="E20" s="16">
        <v>3918</v>
      </c>
      <c r="F20" s="16">
        <v>4</v>
      </c>
      <c r="G20" s="16">
        <v>57</v>
      </c>
      <c r="H20" s="16">
        <v>0</v>
      </c>
      <c r="I20" s="16">
        <v>179</v>
      </c>
      <c r="J20" s="16">
        <v>1803</v>
      </c>
      <c r="K20" s="16">
        <v>0</v>
      </c>
      <c r="L20" s="16">
        <v>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x14ac:dyDescent="0.3">
      <c r="A21" s="7" t="s">
        <v>19</v>
      </c>
      <c r="B21" s="16">
        <v>79655</v>
      </c>
      <c r="C21" s="16">
        <v>76101</v>
      </c>
      <c r="D21" s="16">
        <v>1076</v>
      </c>
      <c r="E21" s="16">
        <v>806</v>
      </c>
      <c r="F21" s="16">
        <v>5</v>
      </c>
      <c r="G21" s="16">
        <v>23</v>
      </c>
      <c r="H21" s="16">
        <v>0</v>
      </c>
      <c r="I21" s="16">
        <v>157</v>
      </c>
      <c r="J21" s="16">
        <v>1487</v>
      </c>
      <c r="K21" s="16">
        <v>0</v>
      </c>
      <c r="L21" s="16">
        <v>0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x14ac:dyDescent="0.3">
      <c r="A22" s="7" t="s">
        <v>20</v>
      </c>
      <c r="B22" s="16">
        <v>135887</v>
      </c>
      <c r="C22" s="16">
        <v>126182</v>
      </c>
      <c r="D22" s="16">
        <v>807</v>
      </c>
      <c r="E22" s="16">
        <v>5315</v>
      </c>
      <c r="F22" s="16">
        <v>129</v>
      </c>
      <c r="G22" s="16">
        <v>83</v>
      </c>
      <c r="H22" s="16">
        <v>103</v>
      </c>
      <c r="I22" s="16">
        <v>267</v>
      </c>
      <c r="J22" s="16">
        <v>2992</v>
      </c>
      <c r="K22" s="16">
        <v>9</v>
      </c>
      <c r="L22" s="16">
        <v>0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x14ac:dyDescent="0.3">
      <c r="A23" s="7" t="s">
        <v>21</v>
      </c>
      <c r="B23" s="16">
        <v>58559</v>
      </c>
      <c r="C23" s="16">
        <v>54497</v>
      </c>
      <c r="D23" s="16">
        <v>398</v>
      </c>
      <c r="E23" s="16">
        <v>2424</v>
      </c>
      <c r="F23" s="16">
        <v>86</v>
      </c>
      <c r="G23" s="16">
        <v>35</v>
      </c>
      <c r="H23" s="16">
        <v>0</v>
      </c>
      <c r="I23" s="16">
        <v>78</v>
      </c>
      <c r="J23" s="16">
        <v>1041</v>
      </c>
      <c r="K23" s="16">
        <v>0</v>
      </c>
      <c r="L23" s="16">
        <v>0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x14ac:dyDescent="0.3">
      <c r="A24" s="7" t="s">
        <v>22</v>
      </c>
      <c r="B24" s="16">
        <v>196560</v>
      </c>
      <c r="C24" s="16">
        <v>188663</v>
      </c>
      <c r="D24" s="16">
        <v>2007</v>
      </c>
      <c r="E24" s="16">
        <v>1345</v>
      </c>
      <c r="F24" s="16">
        <v>25</v>
      </c>
      <c r="G24" s="16">
        <v>54</v>
      </c>
      <c r="H24" s="16">
        <v>0</v>
      </c>
      <c r="I24" s="16">
        <v>381</v>
      </c>
      <c r="J24" s="16">
        <v>4085</v>
      </c>
      <c r="K24" s="16">
        <v>0</v>
      </c>
      <c r="L24" s="16">
        <v>0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x14ac:dyDescent="0.3">
      <c r="A25" s="8" t="s">
        <v>23</v>
      </c>
      <c r="B25" s="16">
        <v>2172564</v>
      </c>
      <c r="C25" s="16">
        <v>2020803</v>
      </c>
      <c r="D25" s="16">
        <v>18791</v>
      </c>
      <c r="E25" s="16">
        <v>88595</v>
      </c>
      <c r="F25" s="16">
        <v>852</v>
      </c>
      <c r="G25" s="16">
        <v>1261</v>
      </c>
      <c r="H25" s="16">
        <v>816</v>
      </c>
      <c r="I25" s="16">
        <v>4194</v>
      </c>
      <c r="J25" s="16">
        <v>37175</v>
      </c>
      <c r="K25" s="16">
        <v>77</v>
      </c>
      <c r="L25" s="16">
        <v>0</v>
      </c>
      <c r="M25" s="16">
        <v>1040664</v>
      </c>
      <c r="N25" s="16">
        <v>901790</v>
      </c>
      <c r="O25" s="16">
        <v>0</v>
      </c>
      <c r="P25" s="16">
        <v>53961</v>
      </c>
      <c r="Q25" s="16">
        <v>8203</v>
      </c>
      <c r="R25" s="16">
        <v>17767</v>
      </c>
      <c r="S25" s="16">
        <v>21373</v>
      </c>
      <c r="T25" s="16">
        <v>16689</v>
      </c>
      <c r="U25" s="16">
        <v>3570</v>
      </c>
      <c r="V25" s="16">
        <v>16846</v>
      </c>
      <c r="W25" s="16">
        <v>465</v>
      </c>
      <c r="X25" s="1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C777A-2294-4DE8-8EE2-CD3400F8591C}">
  <sheetPr>
    <tabColor rgb="FFFF0000"/>
  </sheetPr>
  <dimension ref="A1:X25"/>
  <sheetViews>
    <sheetView zoomScale="80" zoomScaleNormal="80" workbookViewId="0">
      <selection activeCell="D23" sqref="D23"/>
    </sheetView>
  </sheetViews>
  <sheetFormatPr defaultRowHeight="14.4" x14ac:dyDescent="0.3"/>
  <cols>
    <col min="1" max="1" width="14.88671875" style="9" bestFit="1" customWidth="1"/>
    <col min="2" max="2" width="12.109375" style="9" bestFit="1" customWidth="1"/>
    <col min="3" max="3" width="10.88671875" style="9" customWidth="1"/>
    <col min="4" max="4" width="11.109375" style="9" customWidth="1"/>
    <col min="5" max="5" width="11.33203125" style="9" customWidth="1"/>
    <col min="6" max="6" width="10.77734375" style="9" customWidth="1"/>
    <col min="7" max="7" width="8.6640625" style="9" bestFit="1" customWidth="1"/>
    <col min="8" max="9" width="8.88671875" style="9"/>
    <col min="10" max="10" width="10.88671875" style="9" customWidth="1"/>
    <col min="11" max="11" width="13.109375" style="9" customWidth="1"/>
    <col min="12" max="12" width="8.5546875" style="9" bestFit="1" customWidth="1"/>
    <col min="13" max="14" width="11.21875" style="9" bestFit="1" customWidth="1"/>
    <col min="15" max="15" width="9" style="9" customWidth="1"/>
    <col min="16" max="16" width="12.44140625" style="9" customWidth="1"/>
    <col min="17" max="17" width="8.44140625" style="9" bestFit="1" customWidth="1"/>
    <col min="18" max="19" width="11.21875" style="9" customWidth="1"/>
    <col min="20" max="20" width="8.44140625" style="9" bestFit="1" customWidth="1"/>
    <col min="21" max="21" width="13.5546875" style="9" customWidth="1"/>
    <col min="22" max="22" width="12.5546875" style="9" customWidth="1"/>
    <col min="23" max="23" width="14.21875" style="9" customWidth="1"/>
    <col min="24" max="24" width="13.5546875" style="9" customWidth="1"/>
    <col min="25" max="16384" width="8.88671875" style="9"/>
  </cols>
  <sheetData>
    <row r="1" spans="1:24" x14ac:dyDescent="0.3">
      <c r="A1" s="13" t="s">
        <v>24</v>
      </c>
      <c r="B1" s="13" t="s">
        <v>49</v>
      </c>
    </row>
    <row r="2" spans="1:24" ht="61.2" customHeight="1" x14ac:dyDescent="0.3">
      <c r="A2" s="1" t="s">
        <v>0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3" t="s">
        <v>34</v>
      </c>
      <c r="K2" s="3" t="s">
        <v>35</v>
      </c>
      <c r="L2" s="3" t="s">
        <v>36</v>
      </c>
      <c r="M2" s="4" t="s">
        <v>37</v>
      </c>
      <c r="N2" s="5" t="s">
        <v>38</v>
      </c>
      <c r="O2" s="6" t="s">
        <v>39</v>
      </c>
      <c r="P2" s="6" t="s">
        <v>40</v>
      </c>
      <c r="Q2" s="6" t="s">
        <v>41</v>
      </c>
      <c r="R2" s="6" t="s">
        <v>42</v>
      </c>
      <c r="S2" s="6" t="s">
        <v>43</v>
      </c>
      <c r="T2" s="6" t="s">
        <v>44</v>
      </c>
      <c r="U2" s="5" t="s">
        <v>45</v>
      </c>
      <c r="V2" s="6" t="s">
        <v>46</v>
      </c>
      <c r="W2" s="6" t="s">
        <v>47</v>
      </c>
      <c r="X2" s="6" t="s">
        <v>48</v>
      </c>
    </row>
    <row r="3" spans="1:24" x14ac:dyDescent="0.3">
      <c r="A3" s="7" t="s">
        <v>14</v>
      </c>
      <c r="B3" s="16">
        <v>837275</v>
      </c>
      <c r="C3" s="16">
        <v>786957</v>
      </c>
      <c r="D3" s="16">
        <v>4639</v>
      </c>
      <c r="E3" s="16">
        <v>28208</v>
      </c>
      <c r="F3" s="16">
        <v>216</v>
      </c>
      <c r="G3" s="16">
        <v>435</v>
      </c>
      <c r="H3" s="16">
        <v>0</v>
      </c>
      <c r="I3" s="16">
        <v>1122</v>
      </c>
      <c r="J3" s="16">
        <v>15318</v>
      </c>
      <c r="K3" s="16">
        <v>0</v>
      </c>
      <c r="L3" s="16">
        <v>380</v>
      </c>
      <c r="M3" s="16">
        <v>870364</v>
      </c>
      <c r="N3" s="16">
        <v>720472</v>
      </c>
      <c r="O3" s="16">
        <v>0</v>
      </c>
      <c r="P3" s="16">
        <v>49826</v>
      </c>
      <c r="Q3" s="16">
        <v>12005</v>
      </c>
      <c r="R3" s="16">
        <v>37217</v>
      </c>
      <c r="S3" s="16">
        <v>580</v>
      </c>
      <c r="T3" s="16">
        <v>7487</v>
      </c>
      <c r="U3" s="16">
        <v>276</v>
      </c>
      <c r="V3" s="16">
        <v>15698</v>
      </c>
      <c r="W3" s="16">
        <v>384</v>
      </c>
      <c r="X3" s="16">
        <v>26419</v>
      </c>
    </row>
    <row r="4" spans="1:24" x14ac:dyDescent="0.3">
      <c r="A4" s="7" t="s">
        <v>13</v>
      </c>
      <c r="B4" s="16">
        <v>108532</v>
      </c>
      <c r="C4" s="16">
        <v>93107</v>
      </c>
      <c r="D4" s="16">
        <v>686</v>
      </c>
      <c r="E4" s="16">
        <v>13008</v>
      </c>
      <c r="F4" s="16">
        <v>69</v>
      </c>
      <c r="G4" s="16">
        <v>144</v>
      </c>
      <c r="H4" s="16">
        <v>0</v>
      </c>
      <c r="I4" s="16">
        <v>118</v>
      </c>
      <c r="J4" s="16">
        <v>1355</v>
      </c>
      <c r="K4" s="16">
        <v>0</v>
      </c>
      <c r="L4" s="16">
        <v>45</v>
      </c>
      <c r="M4" s="16">
        <v>514350</v>
      </c>
      <c r="N4" s="16">
        <v>424511</v>
      </c>
      <c r="O4" s="16">
        <v>0</v>
      </c>
      <c r="P4" s="16">
        <v>52460</v>
      </c>
      <c r="Q4" s="16">
        <v>3783</v>
      </c>
      <c r="R4" s="16">
        <v>11968</v>
      </c>
      <c r="S4" s="16">
        <v>480</v>
      </c>
      <c r="T4" s="16">
        <v>985</v>
      </c>
      <c r="U4" s="16">
        <v>12</v>
      </c>
      <c r="V4" s="16">
        <v>8684</v>
      </c>
      <c r="W4" s="16">
        <v>37</v>
      </c>
      <c r="X4" s="16">
        <v>11430</v>
      </c>
    </row>
    <row r="5" spans="1:24" x14ac:dyDescent="0.3">
      <c r="A5" s="7" t="s">
        <v>16</v>
      </c>
      <c r="B5" s="16">
        <v>280005</v>
      </c>
      <c r="C5" s="16">
        <v>263433</v>
      </c>
      <c r="D5" s="16">
        <v>2489</v>
      </c>
      <c r="E5" s="16">
        <v>8520</v>
      </c>
      <c r="F5" s="16">
        <v>49</v>
      </c>
      <c r="G5" s="16">
        <v>131</v>
      </c>
      <c r="H5" s="16">
        <v>0</v>
      </c>
      <c r="I5" s="16">
        <v>653</v>
      </c>
      <c r="J5" s="16">
        <v>4603</v>
      </c>
      <c r="K5" s="16">
        <v>0</v>
      </c>
      <c r="L5" s="16">
        <v>127</v>
      </c>
      <c r="M5" s="16">
        <v>719351</v>
      </c>
      <c r="N5" s="16">
        <v>634555</v>
      </c>
      <c r="O5" s="16">
        <v>0</v>
      </c>
      <c r="P5" s="16">
        <v>24344</v>
      </c>
      <c r="Q5" s="16">
        <v>4872</v>
      </c>
      <c r="R5" s="16">
        <v>8891</v>
      </c>
      <c r="S5" s="16">
        <v>376</v>
      </c>
      <c r="T5" s="16">
        <v>5646</v>
      </c>
      <c r="U5" s="16">
        <v>744</v>
      </c>
      <c r="V5" s="16">
        <v>17774</v>
      </c>
      <c r="W5" s="16">
        <v>290</v>
      </c>
      <c r="X5" s="16">
        <v>21859</v>
      </c>
    </row>
    <row r="6" spans="1:24" x14ac:dyDescent="0.3">
      <c r="A6" s="7" t="s">
        <v>15</v>
      </c>
      <c r="B6" s="16">
        <v>220135</v>
      </c>
      <c r="C6" s="16">
        <v>195948</v>
      </c>
      <c r="D6" s="16">
        <v>1204</v>
      </c>
      <c r="E6" s="16">
        <v>18851</v>
      </c>
      <c r="F6" s="16">
        <v>8</v>
      </c>
      <c r="G6" s="16">
        <v>222</v>
      </c>
      <c r="H6" s="16">
        <v>0</v>
      </c>
      <c r="I6" s="16">
        <v>461</v>
      </c>
      <c r="J6" s="16">
        <v>3346</v>
      </c>
      <c r="K6" s="16">
        <v>0</v>
      </c>
      <c r="L6" s="16">
        <v>95</v>
      </c>
      <c r="M6" s="16">
        <v>507493</v>
      </c>
      <c r="N6" s="16">
        <v>440147</v>
      </c>
      <c r="O6" s="16">
        <v>0</v>
      </c>
      <c r="P6" s="16">
        <v>41174</v>
      </c>
      <c r="Q6" s="16">
        <v>2628</v>
      </c>
      <c r="R6" s="16">
        <v>441</v>
      </c>
      <c r="S6" s="16">
        <v>460</v>
      </c>
      <c r="T6" s="16">
        <v>1367</v>
      </c>
      <c r="U6" s="16">
        <v>12</v>
      </c>
      <c r="V6" s="16">
        <v>8778</v>
      </c>
      <c r="W6" s="16">
        <v>57</v>
      </c>
      <c r="X6" s="16">
        <v>12429</v>
      </c>
    </row>
    <row r="7" spans="1:24" x14ac:dyDescent="0.3">
      <c r="A7" s="7" t="s">
        <v>18</v>
      </c>
      <c r="B7" s="16">
        <v>566174</v>
      </c>
      <c r="C7" s="16">
        <v>519035</v>
      </c>
      <c r="D7" s="16">
        <v>4643</v>
      </c>
      <c r="E7" s="16">
        <v>30946</v>
      </c>
      <c r="F7" s="16">
        <v>290</v>
      </c>
      <c r="G7" s="16">
        <v>399</v>
      </c>
      <c r="H7" s="16">
        <v>816</v>
      </c>
      <c r="I7" s="16">
        <v>796</v>
      </c>
      <c r="J7" s="16">
        <v>8916</v>
      </c>
      <c r="K7" s="16">
        <v>82</v>
      </c>
      <c r="L7" s="16">
        <v>251</v>
      </c>
      <c r="M7" s="16">
        <v>486299</v>
      </c>
      <c r="N7" s="16">
        <v>313985</v>
      </c>
      <c r="O7" s="16">
        <v>0</v>
      </c>
      <c r="P7" s="16">
        <v>31400</v>
      </c>
      <c r="Q7" s="16">
        <v>4770</v>
      </c>
      <c r="R7" s="16">
        <v>6459</v>
      </c>
      <c r="S7" s="16">
        <v>55360</v>
      </c>
      <c r="T7" s="16">
        <v>37089</v>
      </c>
      <c r="U7" s="16">
        <v>9372</v>
      </c>
      <c r="V7" s="16">
        <v>6670</v>
      </c>
      <c r="W7" s="16">
        <v>722</v>
      </c>
      <c r="X7" s="16">
        <v>20472</v>
      </c>
    </row>
    <row r="8" spans="1:24" x14ac:dyDescent="0.3">
      <c r="A8" s="7" t="s">
        <v>17</v>
      </c>
      <c r="B8" s="16">
        <v>358850</v>
      </c>
      <c r="C8" s="16">
        <v>327526</v>
      </c>
      <c r="D8" s="16">
        <v>3256</v>
      </c>
      <c r="E8" s="16">
        <v>21304</v>
      </c>
      <c r="F8" s="16">
        <v>126</v>
      </c>
      <c r="G8" s="16">
        <v>270</v>
      </c>
      <c r="H8" s="16">
        <v>0</v>
      </c>
      <c r="I8" s="16">
        <v>502</v>
      </c>
      <c r="J8" s="16">
        <v>5708</v>
      </c>
      <c r="K8" s="16">
        <v>0</v>
      </c>
      <c r="L8" s="16">
        <v>158</v>
      </c>
      <c r="M8" s="16">
        <v>488599</v>
      </c>
      <c r="N8" s="16">
        <v>378894</v>
      </c>
      <c r="O8" s="16">
        <v>0</v>
      </c>
      <c r="P8" s="16">
        <v>16640</v>
      </c>
      <c r="Q8" s="16">
        <v>5101</v>
      </c>
      <c r="R8" s="16">
        <v>6798</v>
      </c>
      <c r="S8" s="16">
        <v>28240</v>
      </c>
      <c r="T8" s="16">
        <v>19181</v>
      </c>
      <c r="U8" s="16">
        <v>7200</v>
      </c>
      <c r="V8" s="16">
        <v>9788</v>
      </c>
      <c r="W8" s="16">
        <v>379</v>
      </c>
      <c r="X8" s="16">
        <v>16378</v>
      </c>
    </row>
    <row r="9" spans="1:24" x14ac:dyDescent="0.3">
      <c r="A9" s="7" t="s">
        <v>1</v>
      </c>
      <c r="B9" s="16">
        <v>602627</v>
      </c>
      <c r="C9" s="16">
        <v>552666</v>
      </c>
      <c r="D9" s="16">
        <v>6365</v>
      </c>
      <c r="E9" s="16">
        <v>33137</v>
      </c>
      <c r="F9" s="16">
        <v>249</v>
      </c>
      <c r="G9" s="16">
        <v>411</v>
      </c>
      <c r="H9" s="16">
        <v>408</v>
      </c>
      <c r="I9" s="16">
        <v>1159</v>
      </c>
      <c r="J9" s="16">
        <v>7924</v>
      </c>
      <c r="K9" s="16">
        <v>41</v>
      </c>
      <c r="L9" s="16">
        <v>267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x14ac:dyDescent="0.3">
      <c r="A10" s="7" t="s">
        <v>2</v>
      </c>
      <c r="B10" s="16">
        <v>195318</v>
      </c>
      <c r="C10" s="16">
        <v>160977</v>
      </c>
      <c r="D10" s="16">
        <v>1012</v>
      </c>
      <c r="E10" s="16">
        <v>28277</v>
      </c>
      <c r="F10" s="16">
        <v>0</v>
      </c>
      <c r="G10" s="16">
        <v>326</v>
      </c>
      <c r="H10" s="16">
        <v>0</v>
      </c>
      <c r="I10" s="16">
        <v>294</v>
      </c>
      <c r="J10" s="16">
        <v>4354</v>
      </c>
      <c r="K10" s="16">
        <v>0</v>
      </c>
      <c r="L10" s="16">
        <v>78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x14ac:dyDescent="0.3">
      <c r="A11" s="7" t="s">
        <v>3</v>
      </c>
      <c r="B11" s="16">
        <v>155456</v>
      </c>
      <c r="C11" s="16">
        <v>146311</v>
      </c>
      <c r="D11" s="16">
        <v>1828</v>
      </c>
      <c r="E11" s="16">
        <v>4541</v>
      </c>
      <c r="F11" s="16">
        <v>57</v>
      </c>
      <c r="G11" s="16">
        <v>61</v>
      </c>
      <c r="H11" s="16">
        <v>408</v>
      </c>
      <c r="I11" s="16">
        <v>547</v>
      </c>
      <c r="J11" s="16">
        <v>1591</v>
      </c>
      <c r="K11" s="16">
        <v>41</v>
      </c>
      <c r="L11" s="16">
        <v>71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x14ac:dyDescent="0.3">
      <c r="A12" s="7" t="s">
        <v>4</v>
      </c>
      <c r="B12" s="16">
        <v>268468</v>
      </c>
      <c r="C12" s="16">
        <v>240174</v>
      </c>
      <c r="D12" s="16">
        <v>2558</v>
      </c>
      <c r="E12" s="16">
        <v>20414</v>
      </c>
      <c r="F12" s="16">
        <v>0</v>
      </c>
      <c r="G12" s="16">
        <v>249</v>
      </c>
      <c r="H12" s="16">
        <v>0</v>
      </c>
      <c r="I12" s="16">
        <v>477</v>
      </c>
      <c r="J12" s="16">
        <v>4480</v>
      </c>
      <c r="K12" s="16">
        <v>0</v>
      </c>
      <c r="L12" s="16">
        <v>116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x14ac:dyDescent="0.3">
      <c r="A13" s="7" t="s">
        <v>5</v>
      </c>
      <c r="B13" s="16">
        <v>446550</v>
      </c>
      <c r="C13" s="16">
        <v>418717</v>
      </c>
      <c r="D13" s="16">
        <v>3925</v>
      </c>
      <c r="E13" s="16">
        <v>18807</v>
      </c>
      <c r="F13" s="16">
        <v>212</v>
      </c>
      <c r="G13" s="16">
        <v>223</v>
      </c>
      <c r="H13" s="16">
        <v>0</v>
      </c>
      <c r="I13" s="16">
        <v>934</v>
      </c>
      <c r="J13" s="16">
        <v>3530</v>
      </c>
      <c r="K13" s="16">
        <v>0</v>
      </c>
      <c r="L13" s="16">
        <v>202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x14ac:dyDescent="0.3">
      <c r="A14" s="7" t="s">
        <v>6</v>
      </c>
      <c r="B14" s="16">
        <v>553399</v>
      </c>
      <c r="C14" s="16">
        <v>527355</v>
      </c>
      <c r="D14" s="16">
        <v>4346</v>
      </c>
      <c r="E14" s="16">
        <v>12559</v>
      </c>
      <c r="F14" s="16">
        <v>343</v>
      </c>
      <c r="G14" s="16">
        <v>196</v>
      </c>
      <c r="H14" s="16">
        <v>408</v>
      </c>
      <c r="I14" s="16">
        <v>841</v>
      </c>
      <c r="J14" s="16">
        <v>7055</v>
      </c>
      <c r="K14" s="16">
        <v>41</v>
      </c>
      <c r="L14" s="16">
        <v>255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x14ac:dyDescent="0.3">
      <c r="A15" s="7" t="s">
        <v>7</v>
      </c>
      <c r="B15" s="16">
        <v>886363</v>
      </c>
      <c r="C15" s="16">
        <v>846847</v>
      </c>
      <c r="D15" s="16">
        <v>8348</v>
      </c>
      <c r="E15" s="16">
        <v>11425</v>
      </c>
      <c r="F15" s="16">
        <v>694</v>
      </c>
      <c r="G15" s="16">
        <v>266</v>
      </c>
      <c r="H15" s="16">
        <v>408</v>
      </c>
      <c r="I15" s="16">
        <v>2738</v>
      </c>
      <c r="J15" s="16">
        <v>15187</v>
      </c>
      <c r="K15" s="16">
        <v>41</v>
      </c>
      <c r="L15" s="16">
        <v>409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x14ac:dyDescent="0.3">
      <c r="A16" s="7" t="s">
        <v>8</v>
      </c>
      <c r="B16" s="16">
        <v>235822</v>
      </c>
      <c r="C16" s="16">
        <v>216551</v>
      </c>
      <c r="D16" s="16">
        <v>3019</v>
      </c>
      <c r="E16" s="16">
        <v>11686</v>
      </c>
      <c r="F16" s="16">
        <v>16</v>
      </c>
      <c r="G16" s="16">
        <v>152</v>
      </c>
      <c r="H16" s="16">
        <v>408</v>
      </c>
      <c r="I16" s="16">
        <v>298</v>
      </c>
      <c r="J16" s="16">
        <v>3546</v>
      </c>
      <c r="K16" s="16">
        <v>41</v>
      </c>
      <c r="L16" s="16">
        <v>105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x14ac:dyDescent="0.3">
      <c r="A17" s="7" t="s">
        <v>9</v>
      </c>
      <c r="B17" s="16">
        <v>209776</v>
      </c>
      <c r="C17" s="16">
        <v>184178</v>
      </c>
      <c r="D17" s="16">
        <v>1510</v>
      </c>
      <c r="E17" s="16">
        <v>15554</v>
      </c>
      <c r="F17" s="16">
        <v>0</v>
      </c>
      <c r="G17" s="16">
        <v>235</v>
      </c>
      <c r="H17" s="16">
        <v>0</v>
      </c>
      <c r="I17" s="16">
        <v>237</v>
      </c>
      <c r="J17" s="16">
        <v>7973</v>
      </c>
      <c r="K17" s="16">
        <v>0</v>
      </c>
      <c r="L17" s="16">
        <v>89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x14ac:dyDescent="0.3">
      <c r="A18" s="7" t="s">
        <v>10</v>
      </c>
      <c r="B18" s="16">
        <v>398277</v>
      </c>
      <c r="C18" s="16">
        <v>372009</v>
      </c>
      <c r="D18" s="16">
        <v>4093</v>
      </c>
      <c r="E18" s="16">
        <v>15461</v>
      </c>
      <c r="F18" s="16">
        <v>82</v>
      </c>
      <c r="G18" s="16">
        <v>209</v>
      </c>
      <c r="H18" s="16">
        <v>0</v>
      </c>
      <c r="I18" s="16">
        <v>804</v>
      </c>
      <c r="J18" s="16">
        <v>5439</v>
      </c>
      <c r="K18" s="16">
        <v>0</v>
      </c>
      <c r="L18" s="16">
        <v>180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x14ac:dyDescent="0.3">
      <c r="A19" s="7" t="s">
        <v>11</v>
      </c>
      <c r="B19" s="16">
        <v>283087</v>
      </c>
      <c r="C19" s="16">
        <v>267161</v>
      </c>
      <c r="D19" s="16">
        <v>1763</v>
      </c>
      <c r="E19" s="16">
        <v>9438</v>
      </c>
      <c r="F19" s="16">
        <v>20</v>
      </c>
      <c r="G19" s="16">
        <v>132</v>
      </c>
      <c r="H19" s="16">
        <v>0</v>
      </c>
      <c r="I19" s="16">
        <v>686</v>
      </c>
      <c r="J19" s="16">
        <v>3758</v>
      </c>
      <c r="K19" s="16">
        <v>0</v>
      </c>
      <c r="L19" s="16">
        <v>129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x14ac:dyDescent="0.3">
      <c r="A20" s="7" t="s">
        <v>12</v>
      </c>
      <c r="B20" s="16">
        <v>316747</v>
      </c>
      <c r="C20" s="16">
        <v>289613</v>
      </c>
      <c r="D20" s="16">
        <v>2913</v>
      </c>
      <c r="E20" s="16">
        <v>15828</v>
      </c>
      <c r="F20" s="16">
        <v>16</v>
      </c>
      <c r="G20" s="16">
        <v>231</v>
      </c>
      <c r="H20" s="16">
        <v>0</v>
      </c>
      <c r="I20" s="16">
        <v>722</v>
      </c>
      <c r="J20" s="16">
        <v>7284</v>
      </c>
      <c r="K20" s="16">
        <v>0</v>
      </c>
      <c r="L20" s="16">
        <v>140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x14ac:dyDescent="0.3">
      <c r="A21" s="7" t="s">
        <v>19</v>
      </c>
      <c r="B21" s="16">
        <v>324082</v>
      </c>
      <c r="C21" s="16">
        <v>309579</v>
      </c>
      <c r="D21" s="16">
        <v>4346</v>
      </c>
      <c r="E21" s="16">
        <v>3256</v>
      </c>
      <c r="F21" s="16">
        <v>20</v>
      </c>
      <c r="G21" s="16">
        <v>93</v>
      </c>
      <c r="H21" s="16">
        <v>0</v>
      </c>
      <c r="I21" s="16">
        <v>632</v>
      </c>
      <c r="J21" s="16">
        <v>6006</v>
      </c>
      <c r="K21" s="16">
        <v>0</v>
      </c>
      <c r="L21" s="16">
        <v>150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x14ac:dyDescent="0.3">
      <c r="A22" s="7" t="s">
        <v>20</v>
      </c>
      <c r="B22" s="16">
        <v>552758</v>
      </c>
      <c r="C22" s="16">
        <v>513309</v>
      </c>
      <c r="D22" s="16">
        <v>3260</v>
      </c>
      <c r="E22" s="16">
        <v>21471</v>
      </c>
      <c r="F22" s="16">
        <v>522</v>
      </c>
      <c r="G22" s="16">
        <v>336</v>
      </c>
      <c r="H22" s="16">
        <v>408</v>
      </c>
      <c r="I22" s="16">
        <v>1077</v>
      </c>
      <c r="J22" s="16">
        <v>12086</v>
      </c>
      <c r="K22" s="16">
        <v>41</v>
      </c>
      <c r="L22" s="16">
        <v>248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x14ac:dyDescent="0.3">
      <c r="A23" s="7" t="s">
        <v>21</v>
      </c>
      <c r="B23" s="16">
        <v>238210</v>
      </c>
      <c r="C23" s="16">
        <v>221694</v>
      </c>
      <c r="D23" s="16">
        <v>1608</v>
      </c>
      <c r="E23" s="16">
        <v>9793</v>
      </c>
      <c r="F23" s="16">
        <v>347</v>
      </c>
      <c r="G23" s="16">
        <v>140</v>
      </c>
      <c r="H23" s="16">
        <v>0</v>
      </c>
      <c r="I23" s="16">
        <v>314</v>
      </c>
      <c r="J23" s="16">
        <v>4207</v>
      </c>
      <c r="K23" s="16">
        <v>0</v>
      </c>
      <c r="L23" s="16">
        <v>107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x14ac:dyDescent="0.3">
      <c r="A24" s="7" t="s">
        <v>22</v>
      </c>
      <c r="B24" s="16">
        <v>799758</v>
      </c>
      <c r="C24" s="16">
        <v>767480</v>
      </c>
      <c r="D24" s="16">
        <v>8108</v>
      </c>
      <c r="E24" s="16">
        <v>5435</v>
      </c>
      <c r="F24" s="16">
        <v>102</v>
      </c>
      <c r="G24" s="16">
        <v>219</v>
      </c>
      <c r="H24" s="16">
        <v>0</v>
      </c>
      <c r="I24" s="16">
        <v>1538</v>
      </c>
      <c r="J24" s="16">
        <v>16505</v>
      </c>
      <c r="K24" s="16">
        <v>0</v>
      </c>
      <c r="L24" s="16">
        <v>371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x14ac:dyDescent="0.3">
      <c r="A25" s="8" t="s">
        <v>23</v>
      </c>
      <c r="B25" s="16">
        <v>8837669</v>
      </c>
      <c r="C25" s="16">
        <v>8220627</v>
      </c>
      <c r="D25" s="16">
        <v>75919</v>
      </c>
      <c r="E25" s="16">
        <v>357919</v>
      </c>
      <c r="F25" s="16">
        <v>3438</v>
      </c>
      <c r="G25" s="16">
        <v>5080</v>
      </c>
      <c r="H25" s="16">
        <v>3264</v>
      </c>
      <c r="I25" s="16">
        <v>16950</v>
      </c>
      <c r="J25" s="16">
        <v>150171</v>
      </c>
      <c r="K25" s="16">
        <v>328</v>
      </c>
      <c r="L25" s="16">
        <v>3973</v>
      </c>
      <c r="M25" s="16">
        <v>3586456</v>
      </c>
      <c r="N25" s="16">
        <v>2912564</v>
      </c>
      <c r="O25" s="16">
        <v>0</v>
      </c>
      <c r="P25" s="16">
        <v>215844</v>
      </c>
      <c r="Q25" s="16">
        <v>33159</v>
      </c>
      <c r="R25" s="16">
        <v>71774</v>
      </c>
      <c r="S25" s="16">
        <v>85496</v>
      </c>
      <c r="T25" s="16">
        <v>71755</v>
      </c>
      <c r="U25" s="16">
        <v>17616</v>
      </c>
      <c r="V25" s="16">
        <v>67392</v>
      </c>
      <c r="W25" s="16">
        <v>1869</v>
      </c>
      <c r="X25" s="16">
        <v>108987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7FE8-6D42-47FC-9F0F-005F0365A2F9}">
  <sheetPr>
    <tabColor rgb="FFFF0000"/>
  </sheetPr>
  <dimension ref="A1:X25"/>
  <sheetViews>
    <sheetView zoomScale="80" zoomScaleNormal="80" workbookViewId="0">
      <selection activeCell="D23" sqref="D23"/>
    </sheetView>
  </sheetViews>
  <sheetFormatPr defaultRowHeight="14.4" x14ac:dyDescent="0.3"/>
  <cols>
    <col min="1" max="1" width="14.88671875" style="9" bestFit="1" customWidth="1"/>
    <col min="2" max="2" width="11.21875" style="9" bestFit="1" customWidth="1"/>
    <col min="3" max="3" width="10.88671875" style="9" customWidth="1"/>
    <col min="4" max="4" width="11.109375" style="9" customWidth="1"/>
    <col min="5" max="5" width="11.33203125" style="9" customWidth="1"/>
    <col min="6" max="6" width="10.77734375" style="9" customWidth="1"/>
    <col min="7" max="7" width="8.6640625" style="9" bestFit="1" customWidth="1"/>
    <col min="8" max="9" width="8.88671875" style="9"/>
    <col min="10" max="10" width="10.88671875" style="9" customWidth="1"/>
    <col min="11" max="11" width="13.109375" style="9" customWidth="1"/>
    <col min="12" max="12" width="8.5546875" style="9" bestFit="1" customWidth="1"/>
    <col min="13" max="14" width="11.21875" style="9" bestFit="1" customWidth="1"/>
    <col min="15" max="15" width="9" style="9" customWidth="1"/>
    <col min="16" max="16" width="12.44140625" style="9" customWidth="1"/>
    <col min="17" max="17" width="8.44140625" style="9" bestFit="1" customWidth="1"/>
    <col min="18" max="19" width="11.21875" style="9" customWidth="1"/>
    <col min="20" max="20" width="8.44140625" style="9" bestFit="1" customWidth="1"/>
    <col min="21" max="21" width="13.5546875" style="9" customWidth="1"/>
    <col min="22" max="22" width="12.5546875" style="9" customWidth="1"/>
    <col min="23" max="23" width="14.21875" style="9" customWidth="1"/>
    <col min="24" max="24" width="13.5546875" style="9" customWidth="1"/>
    <col min="25" max="16384" width="8.88671875" style="9"/>
  </cols>
  <sheetData>
    <row r="1" spans="1:24" x14ac:dyDescent="0.3">
      <c r="A1" s="13" t="s">
        <v>24</v>
      </c>
      <c r="B1" s="13" t="s">
        <v>50</v>
      </c>
    </row>
    <row r="2" spans="1:24" ht="61.2" customHeight="1" x14ac:dyDescent="0.3">
      <c r="A2" s="1" t="s">
        <v>0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3" t="s">
        <v>34</v>
      </c>
      <c r="K2" s="3" t="s">
        <v>35</v>
      </c>
      <c r="L2" s="3" t="s">
        <v>36</v>
      </c>
      <c r="M2" s="4" t="s">
        <v>37</v>
      </c>
      <c r="N2" s="5" t="s">
        <v>38</v>
      </c>
      <c r="O2" s="6" t="s">
        <v>39</v>
      </c>
      <c r="P2" s="6" t="s">
        <v>40</v>
      </c>
      <c r="Q2" s="6" t="s">
        <v>41</v>
      </c>
      <c r="R2" s="6" t="s">
        <v>42</v>
      </c>
      <c r="S2" s="6" t="s">
        <v>43</v>
      </c>
      <c r="T2" s="6" t="s">
        <v>44</v>
      </c>
      <c r="U2" s="5" t="s">
        <v>45</v>
      </c>
      <c r="V2" s="6" t="s">
        <v>46</v>
      </c>
      <c r="W2" s="6" t="s">
        <v>47</v>
      </c>
      <c r="X2" s="6" t="s">
        <v>48</v>
      </c>
    </row>
    <row r="3" spans="1:24" x14ac:dyDescent="0.3">
      <c r="A3" s="7" t="s">
        <v>14</v>
      </c>
      <c r="B3" s="16">
        <v>850367</v>
      </c>
      <c r="C3" s="16">
        <v>799549</v>
      </c>
      <c r="D3" s="16">
        <v>4686</v>
      </c>
      <c r="E3" s="16">
        <v>28490</v>
      </c>
      <c r="F3" s="16">
        <v>218</v>
      </c>
      <c r="G3" s="16">
        <v>440</v>
      </c>
      <c r="H3" s="16">
        <v>0</v>
      </c>
      <c r="I3" s="16">
        <v>1133</v>
      </c>
      <c r="J3" s="16">
        <v>15471</v>
      </c>
      <c r="K3" s="16">
        <v>0</v>
      </c>
      <c r="L3" s="16">
        <v>380</v>
      </c>
      <c r="M3" s="16">
        <v>708706</v>
      </c>
      <c r="N3" s="16">
        <v>479277</v>
      </c>
      <c r="O3" s="16">
        <v>0</v>
      </c>
      <c r="P3" s="16">
        <v>49826</v>
      </c>
      <c r="Q3" s="16">
        <v>12125</v>
      </c>
      <c r="R3" s="16">
        <v>37590</v>
      </c>
      <c r="S3" s="16">
        <v>76200</v>
      </c>
      <c r="T3" s="16">
        <v>10860</v>
      </c>
      <c r="U3" s="16">
        <v>324</v>
      </c>
      <c r="V3" s="16">
        <v>15698</v>
      </c>
      <c r="W3" s="16">
        <v>387</v>
      </c>
      <c r="X3" s="16">
        <v>26419</v>
      </c>
    </row>
    <row r="4" spans="1:24" x14ac:dyDescent="0.3">
      <c r="A4" s="7" t="s">
        <v>13</v>
      </c>
      <c r="B4" s="16">
        <v>110174</v>
      </c>
      <c r="C4" s="16">
        <v>94596</v>
      </c>
      <c r="D4" s="16">
        <v>692</v>
      </c>
      <c r="E4" s="16">
        <v>13138</v>
      </c>
      <c r="F4" s="16">
        <v>70</v>
      </c>
      <c r="G4" s="16">
        <v>145</v>
      </c>
      <c r="H4" s="16">
        <v>0</v>
      </c>
      <c r="I4" s="16">
        <v>120</v>
      </c>
      <c r="J4" s="16">
        <v>1368</v>
      </c>
      <c r="K4" s="16">
        <v>0</v>
      </c>
      <c r="L4" s="16">
        <v>45</v>
      </c>
      <c r="M4" s="16">
        <v>386975</v>
      </c>
      <c r="N4" s="16">
        <v>288756</v>
      </c>
      <c r="O4" s="16">
        <v>0</v>
      </c>
      <c r="P4" s="16">
        <v>52460</v>
      </c>
      <c r="Q4" s="16">
        <v>3820</v>
      </c>
      <c r="R4" s="16">
        <v>12087</v>
      </c>
      <c r="S4" s="16">
        <v>8398</v>
      </c>
      <c r="T4" s="16">
        <v>1291</v>
      </c>
      <c r="U4" s="16">
        <v>12</v>
      </c>
      <c r="V4" s="16">
        <v>8684</v>
      </c>
      <c r="W4" s="16">
        <v>37</v>
      </c>
      <c r="X4" s="16">
        <v>11430</v>
      </c>
    </row>
    <row r="5" spans="1:24" x14ac:dyDescent="0.3">
      <c r="A5" s="7" t="s">
        <v>16</v>
      </c>
      <c r="B5" s="16">
        <v>284384</v>
      </c>
      <c r="C5" s="16">
        <v>267648</v>
      </c>
      <c r="D5" s="16">
        <v>2514</v>
      </c>
      <c r="E5" s="16">
        <v>8605</v>
      </c>
      <c r="F5" s="16">
        <v>49</v>
      </c>
      <c r="G5" s="16">
        <v>133</v>
      </c>
      <c r="H5" s="16">
        <v>0</v>
      </c>
      <c r="I5" s="16">
        <v>659</v>
      </c>
      <c r="J5" s="16">
        <v>4649</v>
      </c>
      <c r="K5" s="16">
        <v>0</v>
      </c>
      <c r="L5" s="16">
        <v>127</v>
      </c>
      <c r="M5" s="16">
        <v>546304</v>
      </c>
      <c r="N5" s="16">
        <v>388633</v>
      </c>
      <c r="O5" s="16">
        <v>0</v>
      </c>
      <c r="P5" s="16">
        <v>24344</v>
      </c>
      <c r="Q5" s="16">
        <v>4921</v>
      </c>
      <c r="R5" s="16">
        <v>8980</v>
      </c>
      <c r="S5" s="16">
        <v>70402</v>
      </c>
      <c r="T5" s="16">
        <v>8210</v>
      </c>
      <c r="U5" s="16">
        <v>888</v>
      </c>
      <c r="V5" s="16">
        <v>17774</v>
      </c>
      <c r="W5" s="16">
        <v>293</v>
      </c>
      <c r="X5" s="16">
        <v>21859</v>
      </c>
    </row>
    <row r="6" spans="1:24" x14ac:dyDescent="0.3">
      <c r="A6" s="7" t="s">
        <v>15</v>
      </c>
      <c r="B6" s="16">
        <v>223511</v>
      </c>
      <c r="C6" s="16">
        <v>199083</v>
      </c>
      <c r="D6" s="16">
        <v>1216</v>
      </c>
      <c r="E6" s="16">
        <v>19040</v>
      </c>
      <c r="F6" s="16">
        <v>8</v>
      </c>
      <c r="G6" s="16">
        <v>224</v>
      </c>
      <c r="H6" s="16">
        <v>0</v>
      </c>
      <c r="I6" s="16">
        <v>466</v>
      </c>
      <c r="J6" s="16">
        <v>3379</v>
      </c>
      <c r="K6" s="16">
        <v>0</v>
      </c>
      <c r="L6" s="16">
        <v>95</v>
      </c>
      <c r="M6" s="16">
        <v>361531</v>
      </c>
      <c r="N6" s="16">
        <v>280549</v>
      </c>
      <c r="O6" s="16">
        <v>0</v>
      </c>
      <c r="P6" s="16">
        <v>41174</v>
      </c>
      <c r="Q6" s="16">
        <v>2654</v>
      </c>
      <c r="R6" s="16">
        <v>445</v>
      </c>
      <c r="S6" s="16">
        <v>13571</v>
      </c>
      <c r="T6" s="16">
        <v>1861</v>
      </c>
      <c r="U6" s="16">
        <v>12</v>
      </c>
      <c r="V6" s="16">
        <v>8778</v>
      </c>
      <c r="W6" s="16">
        <v>58</v>
      </c>
      <c r="X6" s="16">
        <v>12429</v>
      </c>
    </row>
    <row r="7" spans="1:24" x14ac:dyDescent="0.3">
      <c r="A7" s="7" t="s">
        <v>18</v>
      </c>
      <c r="B7" s="16">
        <v>574947</v>
      </c>
      <c r="C7" s="16">
        <v>527340</v>
      </c>
      <c r="D7" s="16">
        <v>4690</v>
      </c>
      <c r="E7" s="16">
        <v>31255</v>
      </c>
      <c r="F7" s="16">
        <v>293</v>
      </c>
      <c r="G7" s="16">
        <v>403</v>
      </c>
      <c r="H7" s="16">
        <v>824</v>
      </c>
      <c r="I7" s="16">
        <v>804</v>
      </c>
      <c r="J7" s="16">
        <v>9005</v>
      </c>
      <c r="K7" s="16">
        <v>82</v>
      </c>
      <c r="L7" s="16">
        <v>251</v>
      </c>
      <c r="M7" s="16">
        <v>294942</v>
      </c>
      <c r="N7" s="16">
        <v>109125</v>
      </c>
      <c r="O7" s="16">
        <v>0</v>
      </c>
      <c r="P7" s="16">
        <v>31400</v>
      </c>
      <c r="Q7" s="16">
        <v>4818</v>
      </c>
      <c r="R7" s="16">
        <v>6524</v>
      </c>
      <c r="S7" s="16">
        <v>67999</v>
      </c>
      <c r="T7" s="16">
        <v>36057</v>
      </c>
      <c r="U7" s="16">
        <v>11148</v>
      </c>
      <c r="V7" s="16">
        <v>6670</v>
      </c>
      <c r="W7" s="16">
        <v>729</v>
      </c>
      <c r="X7" s="16">
        <v>20472</v>
      </c>
    </row>
    <row r="8" spans="1:24" x14ac:dyDescent="0.3">
      <c r="A8" s="7" t="s">
        <v>17</v>
      </c>
      <c r="B8" s="16">
        <v>364405</v>
      </c>
      <c r="C8" s="16">
        <v>332767</v>
      </c>
      <c r="D8" s="16">
        <v>3289</v>
      </c>
      <c r="E8" s="16">
        <v>21517</v>
      </c>
      <c r="F8" s="16">
        <v>128</v>
      </c>
      <c r="G8" s="16">
        <v>273</v>
      </c>
      <c r="H8" s="16">
        <v>0</v>
      </c>
      <c r="I8" s="16">
        <v>507</v>
      </c>
      <c r="J8" s="16">
        <v>5766</v>
      </c>
      <c r="K8" s="16">
        <v>0</v>
      </c>
      <c r="L8" s="16">
        <v>158</v>
      </c>
      <c r="M8" s="16">
        <v>314283</v>
      </c>
      <c r="N8" s="16">
        <v>194683</v>
      </c>
      <c r="O8" s="16">
        <v>0</v>
      </c>
      <c r="P8" s="16">
        <v>16640</v>
      </c>
      <c r="Q8" s="16">
        <v>5152</v>
      </c>
      <c r="R8" s="16">
        <v>6866</v>
      </c>
      <c r="S8" s="16">
        <v>37048</v>
      </c>
      <c r="T8" s="16">
        <v>18777</v>
      </c>
      <c r="U8" s="16">
        <v>8568</v>
      </c>
      <c r="V8" s="16">
        <v>9788</v>
      </c>
      <c r="W8" s="16">
        <v>383</v>
      </c>
      <c r="X8" s="16">
        <v>16378</v>
      </c>
    </row>
    <row r="9" spans="1:24" x14ac:dyDescent="0.3">
      <c r="A9" s="7" t="s">
        <v>1</v>
      </c>
      <c r="B9" s="16">
        <v>611965</v>
      </c>
      <c r="C9" s="16">
        <v>561509</v>
      </c>
      <c r="D9" s="16">
        <v>6429</v>
      </c>
      <c r="E9" s="16">
        <v>33468</v>
      </c>
      <c r="F9" s="16">
        <v>251</v>
      </c>
      <c r="G9" s="16">
        <v>415</v>
      </c>
      <c r="H9" s="16">
        <v>412</v>
      </c>
      <c r="I9" s="16">
        <v>1170</v>
      </c>
      <c r="J9" s="16">
        <v>8003</v>
      </c>
      <c r="K9" s="16">
        <v>41</v>
      </c>
      <c r="L9" s="16">
        <v>267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x14ac:dyDescent="0.3">
      <c r="A10" s="7" t="s">
        <v>2</v>
      </c>
      <c r="B10" s="16">
        <v>198236</v>
      </c>
      <c r="C10" s="16">
        <v>163552</v>
      </c>
      <c r="D10" s="16">
        <v>1022</v>
      </c>
      <c r="E10" s="16">
        <v>28560</v>
      </c>
      <c r="F10" s="16">
        <v>0</v>
      </c>
      <c r="G10" s="16">
        <v>330</v>
      </c>
      <c r="H10" s="16">
        <v>0</v>
      </c>
      <c r="I10" s="16">
        <v>297</v>
      </c>
      <c r="J10" s="16">
        <v>4397</v>
      </c>
      <c r="K10" s="16">
        <v>0</v>
      </c>
      <c r="L10" s="16">
        <v>78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x14ac:dyDescent="0.3">
      <c r="A11" s="7" t="s">
        <v>3</v>
      </c>
      <c r="B11" s="16">
        <v>157887</v>
      </c>
      <c r="C11" s="16">
        <v>148651</v>
      </c>
      <c r="D11" s="16">
        <v>1846</v>
      </c>
      <c r="E11" s="16">
        <v>4587</v>
      </c>
      <c r="F11" s="16">
        <v>58</v>
      </c>
      <c r="G11" s="16">
        <v>62</v>
      </c>
      <c r="H11" s="16">
        <v>412</v>
      </c>
      <c r="I11" s="16">
        <v>552</v>
      </c>
      <c r="J11" s="16">
        <v>1607</v>
      </c>
      <c r="K11" s="16">
        <v>41</v>
      </c>
      <c r="L11" s="16">
        <v>71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x14ac:dyDescent="0.3">
      <c r="A12" s="7" t="s">
        <v>4</v>
      </c>
      <c r="B12" s="16">
        <v>272593</v>
      </c>
      <c r="C12" s="16">
        <v>244017</v>
      </c>
      <c r="D12" s="16">
        <v>2584</v>
      </c>
      <c r="E12" s="16">
        <v>20618</v>
      </c>
      <c r="F12" s="16">
        <v>0</v>
      </c>
      <c r="G12" s="16">
        <v>251</v>
      </c>
      <c r="H12" s="16">
        <v>0</v>
      </c>
      <c r="I12" s="16">
        <v>482</v>
      </c>
      <c r="J12" s="16">
        <v>4525</v>
      </c>
      <c r="K12" s="16">
        <v>0</v>
      </c>
      <c r="L12" s="16">
        <v>116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x14ac:dyDescent="0.3">
      <c r="A13" s="7" t="s">
        <v>5</v>
      </c>
      <c r="B13" s="16">
        <v>453528</v>
      </c>
      <c r="C13" s="16">
        <v>425417</v>
      </c>
      <c r="D13" s="16">
        <v>3965</v>
      </c>
      <c r="E13" s="16">
        <v>18995</v>
      </c>
      <c r="F13" s="16">
        <v>214</v>
      </c>
      <c r="G13" s="16">
        <v>226</v>
      </c>
      <c r="H13" s="16">
        <v>0</v>
      </c>
      <c r="I13" s="16">
        <v>944</v>
      </c>
      <c r="J13" s="16">
        <v>3565</v>
      </c>
      <c r="K13" s="16">
        <v>0</v>
      </c>
      <c r="L13" s="16">
        <v>202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x14ac:dyDescent="0.3">
      <c r="A14" s="7" t="s">
        <v>6</v>
      </c>
      <c r="B14" s="16">
        <v>562094</v>
      </c>
      <c r="C14" s="16">
        <v>535793</v>
      </c>
      <c r="D14" s="16">
        <v>4389</v>
      </c>
      <c r="E14" s="16">
        <v>12685</v>
      </c>
      <c r="F14" s="16">
        <v>346</v>
      </c>
      <c r="G14" s="16">
        <v>198</v>
      </c>
      <c r="H14" s="16">
        <v>412</v>
      </c>
      <c r="I14" s="16">
        <v>849</v>
      </c>
      <c r="J14" s="16">
        <v>7126</v>
      </c>
      <c r="K14" s="16">
        <v>41</v>
      </c>
      <c r="L14" s="16">
        <v>255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x14ac:dyDescent="0.3">
      <c r="A15" s="7" t="s">
        <v>7</v>
      </c>
      <c r="B15" s="16">
        <v>900303</v>
      </c>
      <c r="C15" s="16">
        <v>860396</v>
      </c>
      <c r="D15" s="16">
        <v>8432</v>
      </c>
      <c r="E15" s="16">
        <v>11539</v>
      </c>
      <c r="F15" s="16">
        <v>701</v>
      </c>
      <c r="G15" s="16">
        <v>269</v>
      </c>
      <c r="H15" s="16">
        <v>412</v>
      </c>
      <c r="I15" s="16">
        <v>2765</v>
      </c>
      <c r="J15" s="16">
        <v>15339</v>
      </c>
      <c r="K15" s="16">
        <v>41</v>
      </c>
      <c r="L15" s="16">
        <v>409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x14ac:dyDescent="0.3">
      <c r="A16" s="7" t="s">
        <v>8</v>
      </c>
      <c r="B16" s="16">
        <v>239479</v>
      </c>
      <c r="C16" s="16">
        <v>220016</v>
      </c>
      <c r="D16" s="16">
        <v>3050</v>
      </c>
      <c r="E16" s="16">
        <v>11803</v>
      </c>
      <c r="F16" s="16">
        <v>16</v>
      </c>
      <c r="G16" s="16">
        <v>154</v>
      </c>
      <c r="H16" s="16">
        <v>412</v>
      </c>
      <c r="I16" s="16">
        <v>301</v>
      </c>
      <c r="J16" s="16">
        <v>3581</v>
      </c>
      <c r="K16" s="16">
        <v>41</v>
      </c>
      <c r="L16" s="16">
        <v>105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x14ac:dyDescent="0.3">
      <c r="A17" s="7" t="s">
        <v>9</v>
      </c>
      <c r="B17" s="16">
        <v>212979</v>
      </c>
      <c r="C17" s="16">
        <v>187125</v>
      </c>
      <c r="D17" s="16">
        <v>1525</v>
      </c>
      <c r="E17" s="16">
        <v>15710</v>
      </c>
      <c r="F17" s="16">
        <v>0</v>
      </c>
      <c r="G17" s="16">
        <v>238</v>
      </c>
      <c r="H17" s="16">
        <v>0</v>
      </c>
      <c r="I17" s="16">
        <v>239</v>
      </c>
      <c r="J17" s="16">
        <v>8053</v>
      </c>
      <c r="K17" s="16">
        <v>0</v>
      </c>
      <c r="L17" s="16">
        <v>89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x14ac:dyDescent="0.3">
      <c r="A18" s="7" t="s">
        <v>10</v>
      </c>
      <c r="B18" s="16">
        <v>404489</v>
      </c>
      <c r="C18" s="16">
        <v>377961</v>
      </c>
      <c r="D18" s="16">
        <v>4134</v>
      </c>
      <c r="E18" s="16">
        <v>15615</v>
      </c>
      <c r="F18" s="16">
        <v>82</v>
      </c>
      <c r="G18" s="16">
        <v>211</v>
      </c>
      <c r="H18" s="16">
        <v>0</v>
      </c>
      <c r="I18" s="16">
        <v>812</v>
      </c>
      <c r="J18" s="16">
        <v>5494</v>
      </c>
      <c r="K18" s="16">
        <v>0</v>
      </c>
      <c r="L18" s="16">
        <v>180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x14ac:dyDescent="0.3">
      <c r="A19" s="7" t="s">
        <v>11</v>
      </c>
      <c r="B19" s="16">
        <v>287519</v>
      </c>
      <c r="C19" s="16">
        <v>271436</v>
      </c>
      <c r="D19" s="16">
        <v>1780</v>
      </c>
      <c r="E19" s="16">
        <v>9532</v>
      </c>
      <c r="F19" s="16">
        <v>21</v>
      </c>
      <c r="G19" s="16">
        <v>133</v>
      </c>
      <c r="H19" s="16">
        <v>0</v>
      </c>
      <c r="I19" s="16">
        <v>692</v>
      </c>
      <c r="J19" s="16">
        <v>3796</v>
      </c>
      <c r="K19" s="16">
        <v>0</v>
      </c>
      <c r="L19" s="16">
        <v>129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x14ac:dyDescent="0.3">
      <c r="A20" s="7" t="s">
        <v>12</v>
      </c>
      <c r="B20" s="16">
        <v>321650</v>
      </c>
      <c r="C20" s="16">
        <v>294247</v>
      </c>
      <c r="D20" s="16">
        <v>2943</v>
      </c>
      <c r="E20" s="16">
        <v>15986</v>
      </c>
      <c r="F20" s="16">
        <v>16</v>
      </c>
      <c r="G20" s="16">
        <v>233</v>
      </c>
      <c r="H20" s="16">
        <v>0</v>
      </c>
      <c r="I20" s="16">
        <v>729</v>
      </c>
      <c r="J20" s="16">
        <v>7356</v>
      </c>
      <c r="K20" s="16">
        <v>0</v>
      </c>
      <c r="L20" s="16">
        <v>140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x14ac:dyDescent="0.3">
      <c r="A21" s="7" t="s">
        <v>19</v>
      </c>
      <c r="B21" s="16">
        <v>329181</v>
      </c>
      <c r="C21" s="16">
        <v>314533</v>
      </c>
      <c r="D21" s="16">
        <v>4389</v>
      </c>
      <c r="E21" s="16">
        <v>3289</v>
      </c>
      <c r="F21" s="16">
        <v>21</v>
      </c>
      <c r="G21" s="16">
        <v>94</v>
      </c>
      <c r="H21" s="16">
        <v>0</v>
      </c>
      <c r="I21" s="16">
        <v>639</v>
      </c>
      <c r="J21" s="16">
        <v>6066</v>
      </c>
      <c r="K21" s="16">
        <v>0</v>
      </c>
      <c r="L21" s="16">
        <v>150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x14ac:dyDescent="0.3">
      <c r="A22" s="7" t="s">
        <v>20</v>
      </c>
      <c r="B22" s="16">
        <v>561364</v>
      </c>
      <c r="C22" s="16">
        <v>521522</v>
      </c>
      <c r="D22" s="16">
        <v>3293</v>
      </c>
      <c r="E22" s="16">
        <v>21686</v>
      </c>
      <c r="F22" s="16">
        <v>528</v>
      </c>
      <c r="G22" s="16">
        <v>339</v>
      </c>
      <c r="H22" s="16">
        <v>412</v>
      </c>
      <c r="I22" s="16">
        <v>1088</v>
      </c>
      <c r="J22" s="16">
        <v>12207</v>
      </c>
      <c r="K22" s="16">
        <v>41</v>
      </c>
      <c r="L22" s="16">
        <v>248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x14ac:dyDescent="0.3">
      <c r="A23" s="7" t="s">
        <v>21</v>
      </c>
      <c r="B23" s="16">
        <v>241920</v>
      </c>
      <c r="C23" s="16">
        <v>225241</v>
      </c>
      <c r="D23" s="16">
        <v>1624</v>
      </c>
      <c r="E23" s="16">
        <v>9891</v>
      </c>
      <c r="F23" s="16">
        <v>350</v>
      </c>
      <c r="G23" s="16">
        <v>141</v>
      </c>
      <c r="H23" s="16">
        <v>0</v>
      </c>
      <c r="I23" s="16">
        <v>317</v>
      </c>
      <c r="J23" s="16">
        <v>4249</v>
      </c>
      <c r="K23" s="16">
        <v>0</v>
      </c>
      <c r="L23" s="16">
        <v>107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x14ac:dyDescent="0.3">
      <c r="A24" s="7" t="s">
        <v>22</v>
      </c>
      <c r="B24" s="16">
        <v>812357</v>
      </c>
      <c r="C24" s="16">
        <v>779759</v>
      </c>
      <c r="D24" s="16">
        <v>8189</v>
      </c>
      <c r="E24" s="16">
        <v>5489</v>
      </c>
      <c r="F24" s="16">
        <v>103</v>
      </c>
      <c r="G24" s="16">
        <v>222</v>
      </c>
      <c r="H24" s="16">
        <v>0</v>
      </c>
      <c r="I24" s="16">
        <v>1554</v>
      </c>
      <c r="J24" s="16">
        <v>16670</v>
      </c>
      <c r="K24" s="16">
        <v>0</v>
      </c>
      <c r="L24" s="16">
        <v>371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x14ac:dyDescent="0.3">
      <c r="A25" s="8" t="s">
        <v>23</v>
      </c>
      <c r="B25" s="16">
        <v>8975332</v>
      </c>
      <c r="C25" s="16">
        <v>8352158</v>
      </c>
      <c r="D25" s="16">
        <v>76681</v>
      </c>
      <c r="E25" s="16">
        <v>361498</v>
      </c>
      <c r="F25" s="16">
        <v>3473</v>
      </c>
      <c r="G25" s="16">
        <v>5134</v>
      </c>
      <c r="H25" s="16">
        <v>3296</v>
      </c>
      <c r="I25" s="16">
        <v>17119</v>
      </c>
      <c r="J25" s="16">
        <v>151672</v>
      </c>
      <c r="K25" s="16">
        <v>328</v>
      </c>
      <c r="L25" s="16">
        <v>3973</v>
      </c>
      <c r="M25" s="16">
        <v>2612741</v>
      </c>
      <c r="N25" s="16">
        <v>1741023</v>
      </c>
      <c r="O25" s="16">
        <v>0</v>
      </c>
      <c r="P25" s="16">
        <v>215844</v>
      </c>
      <c r="Q25" s="16">
        <v>33490</v>
      </c>
      <c r="R25" s="16">
        <v>72492</v>
      </c>
      <c r="S25" s="16">
        <v>273618</v>
      </c>
      <c r="T25" s="16">
        <v>77056</v>
      </c>
      <c r="U25" s="16">
        <v>20952</v>
      </c>
      <c r="V25" s="16">
        <v>67392</v>
      </c>
      <c r="W25" s="16">
        <v>1887</v>
      </c>
      <c r="X25" s="16">
        <v>108987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B6004-D904-467A-ABE0-0B59BCC79207}">
  <sheetPr>
    <tabColor rgb="FFFF0000"/>
  </sheetPr>
  <dimension ref="A1:X25"/>
  <sheetViews>
    <sheetView zoomScale="80" zoomScaleNormal="80" workbookViewId="0">
      <selection activeCell="D23" sqref="D23"/>
    </sheetView>
  </sheetViews>
  <sheetFormatPr defaultRowHeight="14.4" x14ac:dyDescent="0.3"/>
  <cols>
    <col min="1" max="1" width="14.88671875" style="9" bestFit="1" customWidth="1"/>
    <col min="2" max="2" width="11.21875" style="9" bestFit="1" customWidth="1"/>
    <col min="3" max="3" width="10.88671875" style="9" customWidth="1"/>
    <col min="4" max="4" width="11.109375" style="9" customWidth="1"/>
    <col min="5" max="5" width="11.33203125" style="9" customWidth="1"/>
    <col min="6" max="6" width="10.77734375" style="9" customWidth="1"/>
    <col min="7" max="7" width="8.6640625" style="9" bestFit="1" customWidth="1"/>
    <col min="8" max="9" width="8.88671875" style="9"/>
    <col min="10" max="10" width="10.88671875" style="9" customWidth="1"/>
    <col min="11" max="11" width="13.109375" style="9" customWidth="1"/>
    <col min="12" max="12" width="8.5546875" style="9" bestFit="1" customWidth="1"/>
    <col min="13" max="14" width="11.21875" style="9" bestFit="1" customWidth="1"/>
    <col min="15" max="15" width="9" style="9" customWidth="1"/>
    <col min="16" max="16" width="12.44140625" style="9" customWidth="1"/>
    <col min="17" max="17" width="8.44140625" style="9" bestFit="1" customWidth="1"/>
    <col min="18" max="19" width="11.21875" style="9" customWidth="1"/>
    <col min="20" max="20" width="8.44140625" style="9" bestFit="1" customWidth="1"/>
    <col min="21" max="21" width="13.5546875" style="9" customWidth="1"/>
    <col min="22" max="22" width="12.5546875" style="9" customWidth="1"/>
    <col min="23" max="23" width="14.21875" style="9" customWidth="1"/>
    <col min="24" max="24" width="13.5546875" style="9" customWidth="1"/>
    <col min="25" max="16384" width="8.88671875" style="9"/>
  </cols>
  <sheetData>
    <row r="1" spans="1:24" x14ac:dyDescent="0.3">
      <c r="A1" s="13" t="s">
        <v>24</v>
      </c>
      <c r="B1" s="13" t="s">
        <v>51</v>
      </c>
    </row>
    <row r="2" spans="1:24" ht="61.2" customHeight="1" x14ac:dyDescent="0.3">
      <c r="A2" s="1" t="s">
        <v>0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3" t="s">
        <v>34</v>
      </c>
      <c r="K2" s="3" t="s">
        <v>35</v>
      </c>
      <c r="L2" s="3" t="s">
        <v>36</v>
      </c>
      <c r="M2" s="4" t="s">
        <v>37</v>
      </c>
      <c r="N2" s="5" t="s">
        <v>38</v>
      </c>
      <c r="O2" s="6" t="s">
        <v>39</v>
      </c>
      <c r="P2" s="6" t="s">
        <v>40</v>
      </c>
      <c r="Q2" s="6" t="s">
        <v>41</v>
      </c>
      <c r="R2" s="6" t="s">
        <v>42</v>
      </c>
      <c r="S2" s="6" t="s">
        <v>43</v>
      </c>
      <c r="T2" s="6" t="s">
        <v>44</v>
      </c>
      <c r="U2" s="5" t="s">
        <v>45</v>
      </c>
      <c r="V2" s="6" t="s">
        <v>46</v>
      </c>
      <c r="W2" s="6" t="s">
        <v>47</v>
      </c>
      <c r="X2" s="6" t="s">
        <v>48</v>
      </c>
    </row>
    <row r="3" spans="1:24" x14ac:dyDescent="0.3">
      <c r="A3" s="7" t="s">
        <v>14</v>
      </c>
      <c r="B3" s="16">
        <v>863667</v>
      </c>
      <c r="C3" s="16">
        <v>812342</v>
      </c>
      <c r="D3" s="16">
        <v>4733</v>
      </c>
      <c r="E3" s="16">
        <v>28775</v>
      </c>
      <c r="F3" s="16">
        <v>221</v>
      </c>
      <c r="G3" s="16">
        <v>444</v>
      </c>
      <c r="H3" s="16">
        <v>0</v>
      </c>
      <c r="I3" s="16">
        <v>1145</v>
      </c>
      <c r="J3" s="16">
        <v>15626</v>
      </c>
      <c r="K3" s="16">
        <v>0</v>
      </c>
      <c r="L3" s="16">
        <v>381</v>
      </c>
      <c r="M3" s="16">
        <v>490190</v>
      </c>
      <c r="N3" s="16">
        <v>276070</v>
      </c>
      <c r="O3" s="16">
        <v>0</v>
      </c>
      <c r="P3" s="16">
        <v>50324</v>
      </c>
      <c r="Q3" s="16">
        <v>12246</v>
      </c>
      <c r="R3" s="16">
        <v>37965</v>
      </c>
      <c r="S3" s="16">
        <v>56467</v>
      </c>
      <c r="T3" s="16">
        <v>14238</v>
      </c>
      <c r="U3" s="16">
        <v>372</v>
      </c>
      <c r="V3" s="16">
        <v>15698</v>
      </c>
      <c r="W3" s="16">
        <v>391</v>
      </c>
      <c r="X3" s="16">
        <v>26419</v>
      </c>
    </row>
    <row r="4" spans="1:24" x14ac:dyDescent="0.3">
      <c r="A4" s="7" t="s">
        <v>13</v>
      </c>
      <c r="B4" s="16">
        <v>111846</v>
      </c>
      <c r="C4" s="16">
        <v>96110</v>
      </c>
      <c r="D4" s="16">
        <v>699</v>
      </c>
      <c r="E4" s="16">
        <v>13270</v>
      </c>
      <c r="F4" s="16">
        <v>71</v>
      </c>
      <c r="G4" s="16">
        <v>147</v>
      </c>
      <c r="H4" s="16">
        <v>0</v>
      </c>
      <c r="I4" s="16">
        <v>121</v>
      </c>
      <c r="J4" s="16">
        <v>1382</v>
      </c>
      <c r="K4" s="16">
        <v>0</v>
      </c>
      <c r="L4" s="16">
        <v>46</v>
      </c>
      <c r="M4" s="16">
        <v>297618</v>
      </c>
      <c r="N4" s="16">
        <v>174843</v>
      </c>
      <c r="O4" s="16">
        <v>0</v>
      </c>
      <c r="P4" s="16">
        <v>52985</v>
      </c>
      <c r="Q4" s="16">
        <v>3859</v>
      </c>
      <c r="R4" s="16">
        <v>12208</v>
      </c>
      <c r="S4" s="16">
        <v>31885</v>
      </c>
      <c r="T4" s="16">
        <v>1663</v>
      </c>
      <c r="U4" s="16">
        <v>24</v>
      </c>
      <c r="V4" s="16">
        <v>8684</v>
      </c>
      <c r="W4" s="16">
        <v>37</v>
      </c>
      <c r="X4" s="16">
        <v>11430</v>
      </c>
    </row>
    <row r="5" spans="1:24" x14ac:dyDescent="0.3">
      <c r="A5" s="7" t="s">
        <v>16</v>
      </c>
      <c r="B5" s="16">
        <v>288834</v>
      </c>
      <c r="C5" s="16">
        <v>271931</v>
      </c>
      <c r="D5" s="16">
        <v>2539</v>
      </c>
      <c r="E5" s="16">
        <v>8691</v>
      </c>
      <c r="F5" s="16">
        <v>50</v>
      </c>
      <c r="G5" s="16">
        <v>134</v>
      </c>
      <c r="H5" s="16">
        <v>0</v>
      </c>
      <c r="I5" s="16">
        <v>666</v>
      </c>
      <c r="J5" s="16">
        <v>4695</v>
      </c>
      <c r="K5" s="16">
        <v>0</v>
      </c>
      <c r="L5" s="16">
        <v>128</v>
      </c>
      <c r="M5" s="16">
        <v>348978</v>
      </c>
      <c r="N5" s="16">
        <v>209319</v>
      </c>
      <c r="O5" s="16">
        <v>0</v>
      </c>
      <c r="P5" s="16">
        <v>24587</v>
      </c>
      <c r="Q5" s="16">
        <v>4970</v>
      </c>
      <c r="R5" s="16">
        <v>9070</v>
      </c>
      <c r="S5" s="16">
        <v>49302</v>
      </c>
      <c r="T5" s="16">
        <v>10769</v>
      </c>
      <c r="U5" s="16">
        <v>1032</v>
      </c>
      <c r="V5" s="16">
        <v>17774</v>
      </c>
      <c r="W5" s="16">
        <v>296</v>
      </c>
      <c r="X5" s="16">
        <v>21859</v>
      </c>
    </row>
    <row r="6" spans="1:24" x14ac:dyDescent="0.3">
      <c r="A6" s="7" t="s">
        <v>15</v>
      </c>
      <c r="B6" s="16">
        <v>226939</v>
      </c>
      <c r="C6" s="16">
        <v>202269</v>
      </c>
      <c r="D6" s="16">
        <v>1228</v>
      </c>
      <c r="E6" s="16">
        <v>19230</v>
      </c>
      <c r="F6" s="16">
        <v>8</v>
      </c>
      <c r="G6" s="16">
        <v>226</v>
      </c>
      <c r="H6" s="16">
        <v>0</v>
      </c>
      <c r="I6" s="16">
        <v>470</v>
      </c>
      <c r="J6" s="16">
        <v>3413</v>
      </c>
      <c r="K6" s="16">
        <v>0</v>
      </c>
      <c r="L6" s="16">
        <v>95</v>
      </c>
      <c r="M6" s="16">
        <v>261146</v>
      </c>
      <c r="N6" s="16">
        <v>159354</v>
      </c>
      <c r="O6" s="16">
        <v>0</v>
      </c>
      <c r="P6" s="16">
        <v>41586</v>
      </c>
      <c r="Q6" s="16">
        <v>2681</v>
      </c>
      <c r="R6" s="16">
        <v>450</v>
      </c>
      <c r="S6" s="16">
        <v>33371</v>
      </c>
      <c r="T6" s="16">
        <v>2415</v>
      </c>
      <c r="U6" s="16">
        <v>24</v>
      </c>
      <c r="V6" s="16">
        <v>8778</v>
      </c>
      <c r="W6" s="16">
        <v>58</v>
      </c>
      <c r="X6" s="16">
        <v>12429</v>
      </c>
    </row>
    <row r="7" spans="1:24" x14ac:dyDescent="0.3">
      <c r="A7" s="7" t="s">
        <v>18</v>
      </c>
      <c r="B7" s="16">
        <v>583858</v>
      </c>
      <c r="C7" s="16">
        <v>535777</v>
      </c>
      <c r="D7" s="16">
        <v>4737</v>
      </c>
      <c r="E7" s="16">
        <v>31568</v>
      </c>
      <c r="F7" s="16">
        <v>296</v>
      </c>
      <c r="G7" s="16">
        <v>407</v>
      </c>
      <c r="H7" s="16">
        <v>832</v>
      </c>
      <c r="I7" s="16">
        <v>812</v>
      </c>
      <c r="J7" s="16">
        <v>9095</v>
      </c>
      <c r="K7" s="16">
        <v>83</v>
      </c>
      <c r="L7" s="16">
        <v>251</v>
      </c>
      <c r="M7" s="16">
        <v>212632</v>
      </c>
      <c r="N7" s="16">
        <v>22216</v>
      </c>
      <c r="O7" s="16">
        <v>0</v>
      </c>
      <c r="P7" s="16">
        <v>31714</v>
      </c>
      <c r="Q7" s="16">
        <v>4866</v>
      </c>
      <c r="R7" s="16">
        <v>6589</v>
      </c>
      <c r="S7" s="16">
        <v>67785</v>
      </c>
      <c r="T7" s="16">
        <v>38659</v>
      </c>
      <c r="U7" s="16">
        <v>12924</v>
      </c>
      <c r="V7" s="16">
        <v>6670</v>
      </c>
      <c r="W7" s="16">
        <v>737</v>
      </c>
      <c r="X7" s="16">
        <v>20472</v>
      </c>
    </row>
    <row r="8" spans="1:24" x14ac:dyDescent="0.3">
      <c r="A8" s="7" t="s">
        <v>17</v>
      </c>
      <c r="B8" s="16">
        <v>370044</v>
      </c>
      <c r="C8" s="16">
        <v>338091</v>
      </c>
      <c r="D8" s="16">
        <v>3322</v>
      </c>
      <c r="E8" s="16">
        <v>21732</v>
      </c>
      <c r="F8" s="16">
        <v>129</v>
      </c>
      <c r="G8" s="16">
        <v>276</v>
      </c>
      <c r="H8" s="16">
        <v>0</v>
      </c>
      <c r="I8" s="16">
        <v>512</v>
      </c>
      <c r="J8" s="16">
        <v>5823</v>
      </c>
      <c r="K8" s="16">
        <v>0</v>
      </c>
      <c r="L8" s="16">
        <v>159</v>
      </c>
      <c r="M8" s="16">
        <v>224729</v>
      </c>
      <c r="N8" s="16">
        <v>88630</v>
      </c>
      <c r="O8" s="16">
        <v>0</v>
      </c>
      <c r="P8" s="16">
        <v>16806</v>
      </c>
      <c r="Q8" s="16">
        <v>5203</v>
      </c>
      <c r="R8" s="16">
        <v>6935</v>
      </c>
      <c r="S8" s="16">
        <v>50682</v>
      </c>
      <c r="T8" s="16">
        <v>19996</v>
      </c>
      <c r="U8" s="16">
        <v>9924</v>
      </c>
      <c r="V8" s="16">
        <v>9788</v>
      </c>
      <c r="W8" s="16">
        <v>387</v>
      </c>
      <c r="X8" s="16">
        <v>16378</v>
      </c>
    </row>
    <row r="9" spans="1:24" x14ac:dyDescent="0.3">
      <c r="A9" s="7" t="s">
        <v>1</v>
      </c>
      <c r="B9" s="16">
        <v>621452</v>
      </c>
      <c r="C9" s="16">
        <v>570493</v>
      </c>
      <c r="D9" s="16">
        <v>6493</v>
      </c>
      <c r="E9" s="16">
        <v>33803</v>
      </c>
      <c r="F9" s="16">
        <v>254</v>
      </c>
      <c r="G9" s="16">
        <v>419</v>
      </c>
      <c r="H9" s="16">
        <v>416</v>
      </c>
      <c r="I9" s="16">
        <v>1182</v>
      </c>
      <c r="J9" s="16">
        <v>8083</v>
      </c>
      <c r="K9" s="16">
        <v>42</v>
      </c>
      <c r="L9" s="16">
        <v>267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x14ac:dyDescent="0.3">
      <c r="A10" s="7" t="s">
        <v>2</v>
      </c>
      <c r="B10" s="16">
        <v>201199</v>
      </c>
      <c r="C10" s="16">
        <v>166169</v>
      </c>
      <c r="D10" s="16">
        <v>1032</v>
      </c>
      <c r="E10" s="16">
        <v>28846</v>
      </c>
      <c r="F10" s="16">
        <v>0</v>
      </c>
      <c r="G10" s="16">
        <v>333</v>
      </c>
      <c r="H10" s="16">
        <v>0</v>
      </c>
      <c r="I10" s="16">
        <v>300</v>
      </c>
      <c r="J10" s="16">
        <v>4441</v>
      </c>
      <c r="K10" s="16">
        <v>0</v>
      </c>
      <c r="L10" s="16">
        <v>78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x14ac:dyDescent="0.3">
      <c r="A11" s="7" t="s">
        <v>3</v>
      </c>
      <c r="B11" s="16">
        <v>160359</v>
      </c>
      <c r="C11" s="16">
        <v>151030</v>
      </c>
      <c r="D11" s="16">
        <v>1865</v>
      </c>
      <c r="E11" s="16">
        <v>4633</v>
      </c>
      <c r="F11" s="16">
        <v>58</v>
      </c>
      <c r="G11" s="16">
        <v>63</v>
      </c>
      <c r="H11" s="16">
        <v>416</v>
      </c>
      <c r="I11" s="16">
        <v>558</v>
      </c>
      <c r="J11" s="16">
        <v>1623</v>
      </c>
      <c r="K11" s="16">
        <v>42</v>
      </c>
      <c r="L11" s="16">
        <v>71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x14ac:dyDescent="0.3">
      <c r="A12" s="7" t="s">
        <v>4</v>
      </c>
      <c r="B12" s="16">
        <v>276783</v>
      </c>
      <c r="C12" s="16">
        <v>247921</v>
      </c>
      <c r="D12" s="16">
        <v>2610</v>
      </c>
      <c r="E12" s="16">
        <v>20825</v>
      </c>
      <c r="F12" s="16">
        <v>0</v>
      </c>
      <c r="G12" s="16">
        <v>254</v>
      </c>
      <c r="H12" s="16">
        <v>0</v>
      </c>
      <c r="I12" s="16">
        <v>487</v>
      </c>
      <c r="J12" s="16">
        <v>4570</v>
      </c>
      <c r="K12" s="16">
        <v>0</v>
      </c>
      <c r="L12" s="16">
        <v>116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x14ac:dyDescent="0.3">
      <c r="A13" s="7" t="s">
        <v>5</v>
      </c>
      <c r="B13" s="16">
        <v>460612</v>
      </c>
      <c r="C13" s="16">
        <v>432224</v>
      </c>
      <c r="D13" s="16">
        <v>4004</v>
      </c>
      <c r="E13" s="16">
        <v>19185</v>
      </c>
      <c r="F13" s="16">
        <v>216</v>
      </c>
      <c r="G13" s="16">
        <v>228</v>
      </c>
      <c r="H13" s="16">
        <v>0</v>
      </c>
      <c r="I13" s="16">
        <v>953</v>
      </c>
      <c r="J13" s="16">
        <v>3600</v>
      </c>
      <c r="K13" s="16">
        <v>0</v>
      </c>
      <c r="L13" s="16">
        <v>202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x14ac:dyDescent="0.3">
      <c r="A14" s="7" t="s">
        <v>6</v>
      </c>
      <c r="B14" s="16">
        <v>570927</v>
      </c>
      <c r="C14" s="16">
        <v>544365</v>
      </c>
      <c r="D14" s="16">
        <v>4433</v>
      </c>
      <c r="E14" s="16">
        <v>12812</v>
      </c>
      <c r="F14" s="16">
        <v>350</v>
      </c>
      <c r="G14" s="16">
        <v>200</v>
      </c>
      <c r="H14" s="16">
        <v>416</v>
      </c>
      <c r="I14" s="16">
        <v>857</v>
      </c>
      <c r="J14" s="16">
        <v>7197</v>
      </c>
      <c r="K14" s="16">
        <v>42</v>
      </c>
      <c r="L14" s="16">
        <v>255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x14ac:dyDescent="0.3">
      <c r="A15" s="7" t="s">
        <v>7</v>
      </c>
      <c r="B15" s="16">
        <v>914466</v>
      </c>
      <c r="C15" s="16">
        <v>874163</v>
      </c>
      <c r="D15" s="16">
        <v>8516</v>
      </c>
      <c r="E15" s="16">
        <v>11655</v>
      </c>
      <c r="F15" s="16">
        <v>708</v>
      </c>
      <c r="G15" s="16">
        <v>271</v>
      </c>
      <c r="H15" s="16">
        <v>416</v>
      </c>
      <c r="I15" s="16">
        <v>2793</v>
      </c>
      <c r="J15" s="16">
        <v>15493</v>
      </c>
      <c r="K15" s="16">
        <v>42</v>
      </c>
      <c r="L15" s="16">
        <v>409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x14ac:dyDescent="0.3">
      <c r="A16" s="7" t="s">
        <v>8</v>
      </c>
      <c r="B16" s="16">
        <v>243193</v>
      </c>
      <c r="C16" s="16">
        <v>223536</v>
      </c>
      <c r="D16" s="16">
        <v>3080</v>
      </c>
      <c r="E16" s="16">
        <v>11921</v>
      </c>
      <c r="F16" s="16">
        <v>17</v>
      </c>
      <c r="G16" s="16">
        <v>155</v>
      </c>
      <c r="H16" s="16">
        <v>416</v>
      </c>
      <c r="I16" s="16">
        <v>304</v>
      </c>
      <c r="J16" s="16">
        <v>3617</v>
      </c>
      <c r="K16" s="16">
        <v>42</v>
      </c>
      <c r="L16" s="16">
        <v>105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x14ac:dyDescent="0.3">
      <c r="A17" s="7" t="s">
        <v>9</v>
      </c>
      <c r="B17" s="16">
        <v>216229</v>
      </c>
      <c r="C17" s="16">
        <v>190119</v>
      </c>
      <c r="D17" s="16">
        <v>1540</v>
      </c>
      <c r="E17" s="16">
        <v>15867</v>
      </c>
      <c r="F17" s="16">
        <v>0</v>
      </c>
      <c r="G17" s="16">
        <v>240</v>
      </c>
      <c r="H17" s="16">
        <v>0</v>
      </c>
      <c r="I17" s="16">
        <v>241</v>
      </c>
      <c r="J17" s="16">
        <v>8133</v>
      </c>
      <c r="K17" s="16">
        <v>0</v>
      </c>
      <c r="L17" s="16">
        <v>89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x14ac:dyDescent="0.3">
      <c r="A18" s="7" t="s">
        <v>10</v>
      </c>
      <c r="B18" s="16">
        <v>410799</v>
      </c>
      <c r="C18" s="16">
        <v>384008</v>
      </c>
      <c r="D18" s="16">
        <v>4175</v>
      </c>
      <c r="E18" s="16">
        <v>15771</v>
      </c>
      <c r="F18" s="16">
        <v>83</v>
      </c>
      <c r="G18" s="16">
        <v>213</v>
      </c>
      <c r="H18" s="16">
        <v>0</v>
      </c>
      <c r="I18" s="16">
        <v>820</v>
      </c>
      <c r="J18" s="16">
        <v>5549</v>
      </c>
      <c r="K18" s="16">
        <v>0</v>
      </c>
      <c r="L18" s="16">
        <v>180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x14ac:dyDescent="0.3">
      <c r="A19" s="7" t="s">
        <v>11</v>
      </c>
      <c r="B19" s="16">
        <v>292023</v>
      </c>
      <c r="C19" s="16">
        <v>275779</v>
      </c>
      <c r="D19" s="16">
        <v>1798</v>
      </c>
      <c r="E19" s="16">
        <v>9628</v>
      </c>
      <c r="F19" s="16">
        <v>21</v>
      </c>
      <c r="G19" s="16">
        <v>135</v>
      </c>
      <c r="H19" s="16">
        <v>0</v>
      </c>
      <c r="I19" s="16">
        <v>699</v>
      </c>
      <c r="J19" s="16">
        <v>3834</v>
      </c>
      <c r="K19" s="16">
        <v>0</v>
      </c>
      <c r="L19" s="16">
        <v>129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x14ac:dyDescent="0.3">
      <c r="A20" s="7" t="s">
        <v>12</v>
      </c>
      <c r="B20" s="16">
        <v>326633</v>
      </c>
      <c r="C20" s="16">
        <v>298955</v>
      </c>
      <c r="D20" s="16">
        <v>2972</v>
      </c>
      <c r="E20" s="16">
        <v>16146</v>
      </c>
      <c r="F20" s="16">
        <v>17</v>
      </c>
      <c r="G20" s="16">
        <v>236</v>
      </c>
      <c r="H20" s="16">
        <v>0</v>
      </c>
      <c r="I20" s="16">
        <v>737</v>
      </c>
      <c r="J20" s="16">
        <v>7430</v>
      </c>
      <c r="K20" s="16">
        <v>0</v>
      </c>
      <c r="L20" s="16">
        <v>140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x14ac:dyDescent="0.3">
      <c r="A21" s="7" t="s">
        <v>19</v>
      </c>
      <c r="B21" s="16">
        <v>334357</v>
      </c>
      <c r="C21" s="16">
        <v>319565</v>
      </c>
      <c r="D21" s="16">
        <v>4433</v>
      </c>
      <c r="E21" s="16">
        <v>3322</v>
      </c>
      <c r="F21" s="16">
        <v>21</v>
      </c>
      <c r="G21" s="16">
        <v>94</v>
      </c>
      <c r="H21" s="16">
        <v>0</v>
      </c>
      <c r="I21" s="16">
        <v>645</v>
      </c>
      <c r="J21" s="16">
        <v>6127</v>
      </c>
      <c r="K21" s="16">
        <v>0</v>
      </c>
      <c r="L21" s="16">
        <v>150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x14ac:dyDescent="0.3">
      <c r="A22" s="7" t="s">
        <v>20</v>
      </c>
      <c r="B22" s="16">
        <v>570105</v>
      </c>
      <c r="C22" s="16">
        <v>529867</v>
      </c>
      <c r="D22" s="16">
        <v>3326</v>
      </c>
      <c r="E22" s="16">
        <v>21903</v>
      </c>
      <c r="F22" s="16">
        <v>533</v>
      </c>
      <c r="G22" s="16">
        <v>342</v>
      </c>
      <c r="H22" s="16">
        <v>416</v>
      </c>
      <c r="I22" s="16">
        <v>1099</v>
      </c>
      <c r="J22" s="16">
        <v>12329</v>
      </c>
      <c r="K22" s="16">
        <v>42</v>
      </c>
      <c r="L22" s="16">
        <v>248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x14ac:dyDescent="0.3">
      <c r="A23" s="7" t="s">
        <v>21</v>
      </c>
      <c r="B23" s="16">
        <v>245691</v>
      </c>
      <c r="C23" s="16">
        <v>228845</v>
      </c>
      <c r="D23" s="16">
        <v>1640</v>
      </c>
      <c r="E23" s="16">
        <v>9990</v>
      </c>
      <c r="F23" s="16">
        <v>354</v>
      </c>
      <c r="G23" s="16">
        <v>143</v>
      </c>
      <c r="H23" s="16">
        <v>0</v>
      </c>
      <c r="I23" s="16">
        <v>321</v>
      </c>
      <c r="J23" s="16">
        <v>4291</v>
      </c>
      <c r="K23" s="16">
        <v>0</v>
      </c>
      <c r="L23" s="16">
        <v>107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x14ac:dyDescent="0.3">
      <c r="A24" s="7" t="s">
        <v>22</v>
      </c>
      <c r="B24" s="16">
        <v>825155</v>
      </c>
      <c r="C24" s="16">
        <v>792235</v>
      </c>
      <c r="D24" s="16">
        <v>8271</v>
      </c>
      <c r="E24" s="16">
        <v>5544</v>
      </c>
      <c r="F24" s="16">
        <v>104</v>
      </c>
      <c r="G24" s="16">
        <v>224</v>
      </c>
      <c r="H24" s="16">
        <v>0</v>
      </c>
      <c r="I24" s="16">
        <v>1569</v>
      </c>
      <c r="J24" s="16">
        <v>16837</v>
      </c>
      <c r="K24" s="16">
        <v>0</v>
      </c>
      <c r="L24" s="16">
        <v>371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x14ac:dyDescent="0.3">
      <c r="A25" s="8" t="s">
        <v>23</v>
      </c>
      <c r="B25" s="16">
        <v>9115171</v>
      </c>
      <c r="C25" s="16">
        <v>8485794</v>
      </c>
      <c r="D25" s="16">
        <v>77446</v>
      </c>
      <c r="E25" s="16">
        <v>365117</v>
      </c>
      <c r="F25" s="16">
        <v>3511</v>
      </c>
      <c r="G25" s="16">
        <v>5184</v>
      </c>
      <c r="H25" s="16">
        <v>3328</v>
      </c>
      <c r="I25" s="16">
        <v>17291</v>
      </c>
      <c r="J25" s="16">
        <v>153188</v>
      </c>
      <c r="K25" s="16">
        <v>335</v>
      </c>
      <c r="L25" s="16">
        <v>3977</v>
      </c>
      <c r="M25" s="16">
        <v>1835293</v>
      </c>
      <c r="N25" s="16">
        <v>930432</v>
      </c>
      <c r="O25" s="16">
        <v>0</v>
      </c>
      <c r="P25" s="16">
        <v>218002</v>
      </c>
      <c r="Q25" s="16">
        <v>33825</v>
      </c>
      <c r="R25" s="16">
        <v>73217</v>
      </c>
      <c r="S25" s="16">
        <v>289492</v>
      </c>
      <c r="T25" s="16">
        <v>87740</v>
      </c>
      <c r="U25" s="16">
        <v>24300</v>
      </c>
      <c r="V25" s="16">
        <v>67392</v>
      </c>
      <c r="W25" s="16">
        <v>1906</v>
      </c>
      <c r="X25" s="16">
        <v>108987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58305-6817-4E10-89C4-E1925A480364}">
  <sheetPr>
    <tabColor rgb="FFFF0000"/>
  </sheetPr>
  <dimension ref="A1:X25"/>
  <sheetViews>
    <sheetView zoomScale="80" zoomScaleNormal="80" workbookViewId="0">
      <selection activeCell="D23" sqref="D23"/>
    </sheetView>
  </sheetViews>
  <sheetFormatPr defaultRowHeight="14.4" x14ac:dyDescent="0.3"/>
  <cols>
    <col min="1" max="1" width="14.88671875" style="9" bestFit="1" customWidth="1"/>
    <col min="2" max="2" width="11.44140625" style="9" bestFit="1" customWidth="1"/>
    <col min="3" max="3" width="10.88671875" style="9" customWidth="1"/>
    <col min="4" max="4" width="11.109375" style="9" customWidth="1"/>
    <col min="5" max="5" width="11.33203125" style="9" customWidth="1"/>
    <col min="6" max="6" width="10.77734375" style="9" customWidth="1"/>
    <col min="7" max="7" width="8.88671875" style="9" bestFit="1" customWidth="1"/>
    <col min="8" max="9" width="9.109375" style="9" bestFit="1" customWidth="1"/>
    <col min="10" max="10" width="10.88671875" style="9" customWidth="1"/>
    <col min="11" max="11" width="13.109375" style="9" customWidth="1"/>
    <col min="12" max="12" width="8.77734375" style="9" bestFit="1" customWidth="1"/>
    <col min="13" max="14" width="11.44140625" style="9" bestFit="1" customWidth="1"/>
    <col min="15" max="15" width="9" style="9" customWidth="1"/>
    <col min="16" max="16" width="12.44140625" style="9" customWidth="1"/>
    <col min="17" max="17" width="8.6640625" style="9" bestFit="1" customWidth="1"/>
    <col min="18" max="19" width="11.21875" style="9" customWidth="1"/>
    <col min="20" max="20" width="9.33203125" style="9" bestFit="1" customWidth="1"/>
    <col min="21" max="21" width="13.5546875" style="9" customWidth="1"/>
    <col min="22" max="22" width="12.5546875" style="9" customWidth="1"/>
    <col min="23" max="23" width="14.21875" style="9" customWidth="1"/>
    <col min="24" max="24" width="13.5546875" style="9" customWidth="1"/>
    <col min="25" max="16384" width="8.88671875" style="9"/>
  </cols>
  <sheetData>
    <row r="1" spans="1:24" x14ac:dyDescent="0.3">
      <c r="A1" s="13" t="s">
        <v>24</v>
      </c>
      <c r="B1" s="13" t="s">
        <v>52</v>
      </c>
    </row>
    <row r="2" spans="1:24" ht="61.2" customHeight="1" x14ac:dyDescent="0.3">
      <c r="A2" s="1" t="s">
        <v>0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3" t="s">
        <v>34</v>
      </c>
      <c r="K2" s="3" t="s">
        <v>35</v>
      </c>
      <c r="L2" s="3" t="s">
        <v>36</v>
      </c>
      <c r="M2" s="4" t="s">
        <v>37</v>
      </c>
      <c r="N2" s="5" t="s">
        <v>38</v>
      </c>
      <c r="O2" s="6" t="s">
        <v>39</v>
      </c>
      <c r="P2" s="6" t="s">
        <v>40</v>
      </c>
      <c r="Q2" s="6" t="s">
        <v>41</v>
      </c>
      <c r="R2" s="6" t="s">
        <v>42</v>
      </c>
      <c r="S2" s="6" t="s">
        <v>43</v>
      </c>
      <c r="T2" s="6" t="s">
        <v>44</v>
      </c>
      <c r="U2" s="5" t="s">
        <v>45</v>
      </c>
      <c r="V2" s="6" t="s">
        <v>46</v>
      </c>
      <c r="W2" s="6" t="s">
        <v>47</v>
      </c>
      <c r="X2" s="6" t="s">
        <v>48</v>
      </c>
    </row>
    <row r="3" spans="1:24" x14ac:dyDescent="0.3">
      <c r="A3" s="7" t="s">
        <v>14</v>
      </c>
      <c r="B3" s="16">
        <v>877171</v>
      </c>
      <c r="C3" s="16">
        <v>825339</v>
      </c>
      <c r="D3" s="16">
        <v>4780</v>
      </c>
      <c r="E3" s="16">
        <v>29063</v>
      </c>
      <c r="F3" s="16">
        <v>223</v>
      </c>
      <c r="G3" s="16">
        <v>448</v>
      </c>
      <c r="H3" s="16">
        <v>0</v>
      </c>
      <c r="I3" s="16">
        <v>1156</v>
      </c>
      <c r="J3" s="16">
        <v>15782</v>
      </c>
      <c r="K3" s="16">
        <v>0</v>
      </c>
      <c r="L3" s="16">
        <v>380</v>
      </c>
      <c r="M3" s="16">
        <v>405753</v>
      </c>
      <c r="N3" s="16">
        <v>45263</v>
      </c>
      <c r="O3" s="16">
        <v>114810</v>
      </c>
      <c r="P3" s="16">
        <v>50828</v>
      </c>
      <c r="Q3" s="16">
        <v>12368</v>
      </c>
      <c r="R3" s="16">
        <v>38345</v>
      </c>
      <c r="S3" s="16">
        <v>48967</v>
      </c>
      <c r="T3" s="16">
        <v>52224</v>
      </c>
      <c r="U3" s="16">
        <v>432</v>
      </c>
      <c r="V3" s="16">
        <v>15698</v>
      </c>
      <c r="W3" s="16">
        <v>399</v>
      </c>
      <c r="X3" s="16">
        <v>26419</v>
      </c>
    </row>
    <row r="4" spans="1:24" x14ac:dyDescent="0.3">
      <c r="A4" s="7" t="s">
        <v>13</v>
      </c>
      <c r="B4" s="16">
        <v>113538</v>
      </c>
      <c r="C4" s="16">
        <v>97648</v>
      </c>
      <c r="D4" s="16">
        <v>706</v>
      </c>
      <c r="E4" s="16">
        <v>13402</v>
      </c>
      <c r="F4" s="16">
        <v>71</v>
      </c>
      <c r="G4" s="16">
        <v>148</v>
      </c>
      <c r="H4" s="16">
        <v>0</v>
      </c>
      <c r="I4" s="16">
        <v>122</v>
      </c>
      <c r="J4" s="16">
        <v>1396</v>
      </c>
      <c r="K4" s="16">
        <v>0</v>
      </c>
      <c r="L4" s="16">
        <v>45</v>
      </c>
      <c r="M4" s="16">
        <v>156541</v>
      </c>
      <c r="N4" s="16">
        <v>25392</v>
      </c>
      <c r="O4" s="16">
        <v>10399</v>
      </c>
      <c r="P4" s="16">
        <v>53514</v>
      </c>
      <c r="Q4" s="16">
        <v>3897</v>
      </c>
      <c r="R4" s="16">
        <v>12330</v>
      </c>
      <c r="S4" s="16">
        <v>25385</v>
      </c>
      <c r="T4" s="16">
        <v>5448</v>
      </c>
      <c r="U4" s="16">
        <v>24</v>
      </c>
      <c r="V4" s="16">
        <v>8684</v>
      </c>
      <c r="W4" s="16">
        <v>38</v>
      </c>
      <c r="X4" s="16">
        <v>11430</v>
      </c>
    </row>
    <row r="5" spans="1:24" x14ac:dyDescent="0.3">
      <c r="A5" s="7" t="s">
        <v>16</v>
      </c>
      <c r="B5" s="16">
        <v>293351</v>
      </c>
      <c r="C5" s="16">
        <v>276282</v>
      </c>
      <c r="D5" s="16">
        <v>2564</v>
      </c>
      <c r="E5" s="16">
        <v>8778</v>
      </c>
      <c r="F5" s="16">
        <v>50</v>
      </c>
      <c r="G5" s="16">
        <v>135</v>
      </c>
      <c r="H5" s="16">
        <v>0</v>
      </c>
      <c r="I5" s="16">
        <v>673</v>
      </c>
      <c r="J5" s="16">
        <v>4742</v>
      </c>
      <c r="K5" s="16">
        <v>0</v>
      </c>
      <c r="L5" s="16">
        <v>127</v>
      </c>
      <c r="M5" s="16">
        <v>288009</v>
      </c>
      <c r="N5" s="16">
        <v>39852</v>
      </c>
      <c r="O5" s="16">
        <v>87299</v>
      </c>
      <c r="P5" s="16">
        <v>24833</v>
      </c>
      <c r="Q5" s="16">
        <v>5020</v>
      </c>
      <c r="R5" s="16">
        <v>9161</v>
      </c>
      <c r="S5" s="16">
        <v>41302</v>
      </c>
      <c r="T5" s="16">
        <v>39432</v>
      </c>
      <c r="U5" s="16">
        <v>1176</v>
      </c>
      <c r="V5" s="16">
        <v>17774</v>
      </c>
      <c r="W5" s="16">
        <v>301</v>
      </c>
      <c r="X5" s="16">
        <v>21859</v>
      </c>
    </row>
    <row r="6" spans="1:24" x14ac:dyDescent="0.3">
      <c r="A6" s="7" t="s">
        <v>15</v>
      </c>
      <c r="B6" s="16">
        <v>230422</v>
      </c>
      <c r="C6" s="16">
        <v>205505</v>
      </c>
      <c r="D6" s="16">
        <v>1240</v>
      </c>
      <c r="E6" s="16">
        <v>19423</v>
      </c>
      <c r="F6" s="16">
        <v>8</v>
      </c>
      <c r="G6" s="16">
        <v>229</v>
      </c>
      <c r="H6" s="16">
        <v>0</v>
      </c>
      <c r="I6" s="16">
        <v>475</v>
      </c>
      <c r="J6" s="16">
        <v>3447</v>
      </c>
      <c r="K6" s="16">
        <v>0</v>
      </c>
      <c r="L6" s="16">
        <v>95</v>
      </c>
      <c r="M6" s="16">
        <v>145841</v>
      </c>
      <c r="N6" s="16">
        <v>26916</v>
      </c>
      <c r="O6" s="16">
        <v>16833</v>
      </c>
      <c r="P6" s="16">
        <v>42002</v>
      </c>
      <c r="Q6" s="16">
        <v>2707</v>
      </c>
      <c r="R6" s="16">
        <v>454</v>
      </c>
      <c r="S6" s="16">
        <v>27371</v>
      </c>
      <c r="T6" s="16">
        <v>8268</v>
      </c>
      <c r="U6" s="16">
        <v>24</v>
      </c>
      <c r="V6" s="16">
        <v>8778</v>
      </c>
      <c r="W6" s="16">
        <v>59</v>
      </c>
      <c r="X6" s="16">
        <v>12429</v>
      </c>
    </row>
    <row r="7" spans="1:24" x14ac:dyDescent="0.3">
      <c r="A7" s="7" t="s">
        <v>18</v>
      </c>
      <c r="B7" s="16">
        <v>592908</v>
      </c>
      <c r="C7" s="16">
        <v>544350</v>
      </c>
      <c r="D7" s="16">
        <v>4784</v>
      </c>
      <c r="E7" s="16">
        <v>31883</v>
      </c>
      <c r="F7" s="16">
        <v>298</v>
      </c>
      <c r="G7" s="16">
        <v>411</v>
      </c>
      <c r="H7" s="16">
        <v>841</v>
      </c>
      <c r="I7" s="16">
        <v>820</v>
      </c>
      <c r="J7" s="16">
        <v>9186</v>
      </c>
      <c r="K7" s="16">
        <v>84</v>
      </c>
      <c r="L7" s="16">
        <v>251</v>
      </c>
      <c r="M7" s="16">
        <v>263247</v>
      </c>
      <c r="N7" s="16">
        <v>19042</v>
      </c>
      <c r="O7" s="16">
        <v>44713</v>
      </c>
      <c r="P7" s="16">
        <v>32031</v>
      </c>
      <c r="Q7" s="16">
        <v>4915</v>
      </c>
      <c r="R7" s="16">
        <v>6655</v>
      </c>
      <c r="S7" s="16">
        <v>63534</v>
      </c>
      <c r="T7" s="16">
        <v>49764</v>
      </c>
      <c r="U7" s="16">
        <v>14700</v>
      </c>
      <c r="V7" s="16">
        <v>6670</v>
      </c>
      <c r="W7" s="16">
        <v>751</v>
      </c>
      <c r="X7" s="16">
        <v>20472</v>
      </c>
    </row>
    <row r="8" spans="1:24" x14ac:dyDescent="0.3">
      <c r="A8" s="7" t="s">
        <v>17</v>
      </c>
      <c r="B8" s="16">
        <v>375768</v>
      </c>
      <c r="C8" s="16">
        <v>343500</v>
      </c>
      <c r="D8" s="16">
        <v>3355</v>
      </c>
      <c r="E8" s="16">
        <v>21949</v>
      </c>
      <c r="F8" s="16">
        <v>130</v>
      </c>
      <c r="G8" s="16">
        <v>278</v>
      </c>
      <c r="H8" s="16">
        <v>0</v>
      </c>
      <c r="I8" s="16">
        <v>517</v>
      </c>
      <c r="J8" s="16">
        <v>5881</v>
      </c>
      <c r="K8" s="16">
        <v>0</v>
      </c>
      <c r="L8" s="16">
        <v>158</v>
      </c>
      <c r="M8" s="16">
        <v>184171</v>
      </c>
      <c r="N8" s="16">
        <v>23260</v>
      </c>
      <c r="O8" s="16">
        <v>26807</v>
      </c>
      <c r="P8" s="16">
        <v>16974</v>
      </c>
      <c r="Q8" s="16">
        <v>5255</v>
      </c>
      <c r="R8" s="16">
        <v>7004</v>
      </c>
      <c r="S8" s="16">
        <v>45682</v>
      </c>
      <c r="T8" s="16">
        <v>21336</v>
      </c>
      <c r="U8" s="16">
        <v>11292</v>
      </c>
      <c r="V8" s="16">
        <v>9788</v>
      </c>
      <c r="W8" s="16">
        <v>395</v>
      </c>
      <c r="X8" s="16">
        <v>16378</v>
      </c>
    </row>
    <row r="9" spans="1:24" x14ac:dyDescent="0.3">
      <c r="A9" s="7" t="s">
        <v>1</v>
      </c>
      <c r="B9" s="16">
        <v>631086</v>
      </c>
      <c r="C9" s="16">
        <v>579621</v>
      </c>
      <c r="D9" s="16">
        <v>6558</v>
      </c>
      <c r="E9" s="16">
        <v>34141</v>
      </c>
      <c r="F9" s="16">
        <v>256</v>
      </c>
      <c r="G9" s="16">
        <v>423</v>
      </c>
      <c r="H9" s="16">
        <v>420</v>
      </c>
      <c r="I9" s="16">
        <v>1194</v>
      </c>
      <c r="J9" s="16">
        <v>8164</v>
      </c>
      <c r="K9" s="16">
        <v>42</v>
      </c>
      <c r="L9" s="16">
        <v>267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x14ac:dyDescent="0.3">
      <c r="A10" s="7" t="s">
        <v>2</v>
      </c>
      <c r="B10" s="16">
        <v>204208</v>
      </c>
      <c r="C10" s="16">
        <v>168828</v>
      </c>
      <c r="D10" s="16">
        <v>1043</v>
      </c>
      <c r="E10" s="16">
        <v>29134</v>
      </c>
      <c r="F10" s="16">
        <v>0</v>
      </c>
      <c r="G10" s="16">
        <v>336</v>
      </c>
      <c r="H10" s="16">
        <v>0</v>
      </c>
      <c r="I10" s="16">
        <v>303</v>
      </c>
      <c r="J10" s="16">
        <v>4486</v>
      </c>
      <c r="K10" s="16">
        <v>0</v>
      </c>
      <c r="L10" s="16">
        <v>78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x14ac:dyDescent="0.3">
      <c r="A11" s="7" t="s">
        <v>3</v>
      </c>
      <c r="B11" s="16">
        <v>162866</v>
      </c>
      <c r="C11" s="16">
        <v>153446</v>
      </c>
      <c r="D11" s="16">
        <v>1883</v>
      </c>
      <c r="E11" s="16">
        <v>4679</v>
      </c>
      <c r="F11" s="16">
        <v>59</v>
      </c>
      <c r="G11" s="16">
        <v>63</v>
      </c>
      <c r="H11" s="16">
        <v>420</v>
      </c>
      <c r="I11" s="16">
        <v>563</v>
      </c>
      <c r="J11" s="16">
        <v>1640</v>
      </c>
      <c r="K11" s="16">
        <v>42</v>
      </c>
      <c r="L11" s="16">
        <v>71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x14ac:dyDescent="0.3">
      <c r="A12" s="7" t="s">
        <v>4</v>
      </c>
      <c r="B12" s="16">
        <v>281037</v>
      </c>
      <c r="C12" s="16">
        <v>251888</v>
      </c>
      <c r="D12" s="16">
        <v>2636</v>
      </c>
      <c r="E12" s="16">
        <v>21033</v>
      </c>
      <c r="F12" s="16">
        <v>0</v>
      </c>
      <c r="G12" s="16">
        <v>256</v>
      </c>
      <c r="H12" s="16">
        <v>0</v>
      </c>
      <c r="I12" s="16">
        <v>492</v>
      </c>
      <c r="J12" s="16">
        <v>4616</v>
      </c>
      <c r="K12" s="16">
        <v>0</v>
      </c>
      <c r="L12" s="16">
        <v>116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x14ac:dyDescent="0.3">
      <c r="A13" s="7" t="s">
        <v>5</v>
      </c>
      <c r="B13" s="16">
        <v>467809</v>
      </c>
      <c r="C13" s="16">
        <v>439139</v>
      </c>
      <c r="D13" s="16">
        <v>4044</v>
      </c>
      <c r="E13" s="16">
        <v>19376</v>
      </c>
      <c r="F13" s="16">
        <v>219</v>
      </c>
      <c r="G13" s="16">
        <v>230</v>
      </c>
      <c r="H13" s="16">
        <v>0</v>
      </c>
      <c r="I13" s="16">
        <v>963</v>
      </c>
      <c r="J13" s="16">
        <v>3636</v>
      </c>
      <c r="K13" s="16">
        <v>0</v>
      </c>
      <c r="L13" s="16">
        <v>202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x14ac:dyDescent="0.3">
      <c r="A14" s="7" t="s">
        <v>6</v>
      </c>
      <c r="B14" s="16">
        <v>579899</v>
      </c>
      <c r="C14" s="16">
        <v>553075</v>
      </c>
      <c r="D14" s="16">
        <v>4477</v>
      </c>
      <c r="E14" s="16">
        <v>12940</v>
      </c>
      <c r="F14" s="16">
        <v>353</v>
      </c>
      <c r="G14" s="16">
        <v>202</v>
      </c>
      <c r="H14" s="16">
        <v>420</v>
      </c>
      <c r="I14" s="16">
        <v>866</v>
      </c>
      <c r="J14" s="16">
        <v>7269</v>
      </c>
      <c r="K14" s="16">
        <v>42</v>
      </c>
      <c r="L14" s="16">
        <v>255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x14ac:dyDescent="0.3">
      <c r="A15" s="7" t="s">
        <v>7</v>
      </c>
      <c r="B15" s="16">
        <v>928849</v>
      </c>
      <c r="C15" s="16">
        <v>888149</v>
      </c>
      <c r="D15" s="16">
        <v>8601</v>
      </c>
      <c r="E15" s="16">
        <v>11771</v>
      </c>
      <c r="F15" s="16">
        <v>715</v>
      </c>
      <c r="G15" s="16">
        <v>274</v>
      </c>
      <c r="H15" s="16">
        <v>420</v>
      </c>
      <c r="I15" s="16">
        <v>2821</v>
      </c>
      <c r="J15" s="16">
        <v>15647</v>
      </c>
      <c r="K15" s="16">
        <v>42</v>
      </c>
      <c r="L15" s="16">
        <v>409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x14ac:dyDescent="0.3">
      <c r="A16" s="7" t="s">
        <v>8</v>
      </c>
      <c r="B16" s="16">
        <v>246965</v>
      </c>
      <c r="C16" s="16">
        <v>227113</v>
      </c>
      <c r="D16" s="16">
        <v>3111</v>
      </c>
      <c r="E16" s="16">
        <v>12040</v>
      </c>
      <c r="F16" s="16">
        <v>17</v>
      </c>
      <c r="G16" s="16">
        <v>157</v>
      </c>
      <c r="H16" s="16">
        <v>420</v>
      </c>
      <c r="I16" s="16">
        <v>307</v>
      </c>
      <c r="J16" s="16">
        <v>3653</v>
      </c>
      <c r="K16" s="16">
        <v>42</v>
      </c>
      <c r="L16" s="16">
        <v>105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x14ac:dyDescent="0.3">
      <c r="A17" s="7" t="s">
        <v>9</v>
      </c>
      <c r="B17" s="16">
        <v>219532</v>
      </c>
      <c r="C17" s="16">
        <v>193161</v>
      </c>
      <c r="D17" s="16">
        <v>1555</v>
      </c>
      <c r="E17" s="16">
        <v>16026</v>
      </c>
      <c r="F17" s="16">
        <v>0</v>
      </c>
      <c r="G17" s="16">
        <v>242</v>
      </c>
      <c r="H17" s="16">
        <v>0</v>
      </c>
      <c r="I17" s="16">
        <v>244</v>
      </c>
      <c r="J17" s="16">
        <v>8215</v>
      </c>
      <c r="K17" s="16">
        <v>0</v>
      </c>
      <c r="L17" s="16">
        <v>89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x14ac:dyDescent="0.3">
      <c r="A18" s="7" t="s">
        <v>10</v>
      </c>
      <c r="B18" s="16">
        <v>417210</v>
      </c>
      <c r="C18" s="16">
        <v>390153</v>
      </c>
      <c r="D18" s="16">
        <v>4217</v>
      </c>
      <c r="E18" s="16">
        <v>15929</v>
      </c>
      <c r="F18" s="16">
        <v>84</v>
      </c>
      <c r="G18" s="16">
        <v>215</v>
      </c>
      <c r="H18" s="16">
        <v>0</v>
      </c>
      <c r="I18" s="16">
        <v>828</v>
      </c>
      <c r="J18" s="16">
        <v>5604</v>
      </c>
      <c r="K18" s="16">
        <v>0</v>
      </c>
      <c r="L18" s="16">
        <v>180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x14ac:dyDescent="0.3">
      <c r="A19" s="7" t="s">
        <v>11</v>
      </c>
      <c r="B19" s="16">
        <v>296595</v>
      </c>
      <c r="C19" s="16">
        <v>280191</v>
      </c>
      <c r="D19" s="16">
        <v>1816</v>
      </c>
      <c r="E19" s="16">
        <v>9724</v>
      </c>
      <c r="F19" s="16">
        <v>21</v>
      </c>
      <c r="G19" s="16">
        <v>136</v>
      </c>
      <c r="H19" s="16">
        <v>0</v>
      </c>
      <c r="I19" s="16">
        <v>706</v>
      </c>
      <c r="J19" s="16">
        <v>3872</v>
      </c>
      <c r="K19" s="16">
        <v>0</v>
      </c>
      <c r="L19" s="16">
        <v>129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x14ac:dyDescent="0.3">
      <c r="A20" s="7" t="s">
        <v>12</v>
      </c>
      <c r="B20" s="16">
        <v>331690</v>
      </c>
      <c r="C20" s="16">
        <v>303738</v>
      </c>
      <c r="D20" s="16">
        <v>3002</v>
      </c>
      <c r="E20" s="16">
        <v>16307</v>
      </c>
      <c r="F20" s="16">
        <v>17</v>
      </c>
      <c r="G20" s="16">
        <v>238</v>
      </c>
      <c r="H20" s="16">
        <v>0</v>
      </c>
      <c r="I20" s="16">
        <v>744</v>
      </c>
      <c r="J20" s="16">
        <v>7504</v>
      </c>
      <c r="K20" s="16">
        <v>0</v>
      </c>
      <c r="L20" s="16">
        <v>140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x14ac:dyDescent="0.3">
      <c r="A21" s="7" t="s">
        <v>19</v>
      </c>
      <c r="B21" s="16">
        <v>339616</v>
      </c>
      <c r="C21" s="16">
        <v>324678</v>
      </c>
      <c r="D21" s="16">
        <v>4477</v>
      </c>
      <c r="E21" s="16">
        <v>3355</v>
      </c>
      <c r="F21" s="16">
        <v>21</v>
      </c>
      <c r="G21" s="16">
        <v>95</v>
      </c>
      <c r="H21" s="16">
        <v>0</v>
      </c>
      <c r="I21" s="16">
        <v>652</v>
      </c>
      <c r="J21" s="16">
        <v>6188</v>
      </c>
      <c r="K21" s="16">
        <v>0</v>
      </c>
      <c r="L21" s="16">
        <v>150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x14ac:dyDescent="0.3">
      <c r="A22" s="7" t="s">
        <v>20</v>
      </c>
      <c r="B22" s="16">
        <v>578982</v>
      </c>
      <c r="C22" s="16">
        <v>538345</v>
      </c>
      <c r="D22" s="16">
        <v>3359</v>
      </c>
      <c r="E22" s="16">
        <v>22122</v>
      </c>
      <c r="F22" s="16">
        <v>538</v>
      </c>
      <c r="G22" s="16">
        <v>346</v>
      </c>
      <c r="H22" s="16">
        <v>420</v>
      </c>
      <c r="I22" s="16">
        <v>1110</v>
      </c>
      <c r="J22" s="16">
        <v>12452</v>
      </c>
      <c r="K22" s="16">
        <v>42</v>
      </c>
      <c r="L22" s="16">
        <v>248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x14ac:dyDescent="0.3">
      <c r="A23" s="7" t="s">
        <v>21</v>
      </c>
      <c r="B23" s="16">
        <v>249518</v>
      </c>
      <c r="C23" s="16">
        <v>232506</v>
      </c>
      <c r="D23" s="16">
        <v>1656</v>
      </c>
      <c r="E23" s="16">
        <v>10090</v>
      </c>
      <c r="F23" s="16">
        <v>357</v>
      </c>
      <c r="G23" s="16">
        <v>144</v>
      </c>
      <c r="H23" s="16">
        <v>0</v>
      </c>
      <c r="I23" s="16">
        <v>324</v>
      </c>
      <c r="J23" s="16">
        <v>4334</v>
      </c>
      <c r="K23" s="16">
        <v>0</v>
      </c>
      <c r="L23" s="16">
        <v>107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x14ac:dyDescent="0.3">
      <c r="A24" s="7" t="s">
        <v>22</v>
      </c>
      <c r="B24" s="16">
        <v>838156</v>
      </c>
      <c r="C24" s="16">
        <v>804911</v>
      </c>
      <c r="D24" s="16">
        <v>8353</v>
      </c>
      <c r="E24" s="16">
        <v>5600</v>
      </c>
      <c r="F24" s="16">
        <v>105</v>
      </c>
      <c r="G24" s="16">
        <v>226</v>
      </c>
      <c r="H24" s="16">
        <v>0</v>
      </c>
      <c r="I24" s="16">
        <v>1585</v>
      </c>
      <c r="J24" s="16">
        <v>17005</v>
      </c>
      <c r="K24" s="16">
        <v>0</v>
      </c>
      <c r="L24" s="16">
        <v>371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x14ac:dyDescent="0.3">
      <c r="A25" s="8" t="s">
        <v>23</v>
      </c>
      <c r="B25" s="16">
        <v>9257176</v>
      </c>
      <c r="C25" s="16">
        <v>8621566</v>
      </c>
      <c r="D25" s="16">
        <v>78217</v>
      </c>
      <c r="E25" s="16">
        <v>368765</v>
      </c>
      <c r="F25" s="16">
        <v>3542</v>
      </c>
      <c r="G25" s="16">
        <v>5232</v>
      </c>
      <c r="H25" s="16">
        <v>3361</v>
      </c>
      <c r="I25" s="16">
        <v>17465</v>
      </c>
      <c r="J25" s="16">
        <v>154719</v>
      </c>
      <c r="K25" s="16">
        <v>336</v>
      </c>
      <c r="L25" s="16">
        <v>3973</v>
      </c>
      <c r="M25" s="16">
        <v>1443562</v>
      </c>
      <c r="N25" s="16">
        <v>179725</v>
      </c>
      <c r="O25" s="16">
        <v>300861</v>
      </c>
      <c r="P25" s="16">
        <v>220182</v>
      </c>
      <c r="Q25" s="16">
        <v>34162</v>
      </c>
      <c r="R25" s="16">
        <v>73949</v>
      </c>
      <c r="S25" s="16">
        <v>252241</v>
      </c>
      <c r="T25" s="16">
        <v>176472</v>
      </c>
      <c r="U25" s="16">
        <v>27648</v>
      </c>
      <c r="V25" s="16">
        <v>67392</v>
      </c>
      <c r="W25" s="16">
        <v>1943</v>
      </c>
      <c r="X25" s="16">
        <v>108987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98374-82B7-433C-B29B-FB68E9063B6B}">
  <sheetPr>
    <tabColor rgb="FFFF0000"/>
  </sheetPr>
  <dimension ref="A1:X25"/>
  <sheetViews>
    <sheetView zoomScale="80" zoomScaleNormal="80" workbookViewId="0">
      <selection activeCell="D23" sqref="D23"/>
    </sheetView>
  </sheetViews>
  <sheetFormatPr defaultRowHeight="14.4" x14ac:dyDescent="0.3"/>
  <cols>
    <col min="1" max="1" width="14.88671875" style="9" bestFit="1" customWidth="1"/>
    <col min="2" max="2" width="11.21875" style="9" bestFit="1" customWidth="1"/>
    <col min="3" max="3" width="10.88671875" style="9" customWidth="1"/>
    <col min="4" max="4" width="11.109375" style="9" customWidth="1"/>
    <col min="5" max="5" width="11.33203125" style="9" customWidth="1"/>
    <col min="6" max="6" width="10.77734375" style="9" customWidth="1"/>
    <col min="7" max="7" width="8.6640625" style="9" bestFit="1" customWidth="1"/>
    <col min="8" max="9" width="8.88671875" style="9"/>
    <col min="10" max="10" width="10.88671875" style="9" customWidth="1"/>
    <col min="11" max="11" width="13.109375" style="9" customWidth="1"/>
    <col min="12" max="12" width="8.5546875" style="9" bestFit="1" customWidth="1"/>
    <col min="13" max="14" width="11.21875" style="9" bestFit="1" customWidth="1"/>
    <col min="15" max="15" width="9" style="9" customWidth="1"/>
    <col min="16" max="16" width="12.44140625" style="9" customWidth="1"/>
    <col min="17" max="17" width="8.44140625" style="9" bestFit="1" customWidth="1"/>
    <col min="18" max="19" width="11.21875" style="9" customWidth="1"/>
    <col min="20" max="20" width="8.44140625" style="9" bestFit="1" customWidth="1"/>
    <col min="21" max="21" width="13.5546875" style="9" customWidth="1"/>
    <col min="22" max="22" width="12.5546875" style="9" customWidth="1"/>
    <col min="23" max="23" width="14.21875" style="9" customWidth="1"/>
    <col min="24" max="24" width="13.5546875" style="9" customWidth="1"/>
    <col min="25" max="16384" width="8.88671875" style="9"/>
  </cols>
  <sheetData>
    <row r="1" spans="1:24" x14ac:dyDescent="0.3">
      <c r="A1" s="13" t="s">
        <v>24</v>
      </c>
      <c r="B1" s="13" t="s">
        <v>53</v>
      </c>
    </row>
    <row r="2" spans="1:24" ht="61.2" customHeight="1" x14ac:dyDescent="0.3">
      <c r="A2" s="1" t="s">
        <v>0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3" t="s">
        <v>34</v>
      </c>
      <c r="K2" s="3" t="s">
        <v>35</v>
      </c>
      <c r="L2" s="3" t="s">
        <v>36</v>
      </c>
      <c r="M2" s="4" t="s">
        <v>37</v>
      </c>
      <c r="N2" s="5" t="s">
        <v>38</v>
      </c>
      <c r="O2" s="6" t="s">
        <v>39</v>
      </c>
      <c r="P2" s="6" t="s">
        <v>40</v>
      </c>
      <c r="Q2" s="6" t="s">
        <v>41</v>
      </c>
      <c r="R2" s="6" t="s">
        <v>42</v>
      </c>
      <c r="S2" s="6" t="s">
        <v>43</v>
      </c>
      <c r="T2" s="6" t="s">
        <v>44</v>
      </c>
      <c r="U2" s="5" t="s">
        <v>45</v>
      </c>
      <c r="V2" s="6" t="s">
        <v>46</v>
      </c>
      <c r="W2" s="6" t="s">
        <v>47</v>
      </c>
      <c r="X2" s="6" t="s">
        <v>48</v>
      </c>
    </row>
    <row r="3" spans="1:24" x14ac:dyDescent="0.3">
      <c r="A3" s="7" t="s">
        <v>14</v>
      </c>
      <c r="B3" s="16">
        <v>667884</v>
      </c>
      <c r="C3" s="16">
        <v>628908</v>
      </c>
      <c r="D3" s="16">
        <v>3621</v>
      </c>
      <c r="E3" s="16">
        <v>22015</v>
      </c>
      <c r="F3" s="16">
        <v>169</v>
      </c>
      <c r="G3" s="16">
        <v>340</v>
      </c>
      <c r="H3" s="16">
        <v>0</v>
      </c>
      <c r="I3" s="16">
        <v>876</v>
      </c>
      <c r="J3" s="16">
        <v>11955</v>
      </c>
      <c r="K3" s="16">
        <v>0</v>
      </c>
      <c r="L3" s="16">
        <v>0</v>
      </c>
      <c r="M3" s="16">
        <v>313598</v>
      </c>
      <c r="N3" s="16">
        <v>34288</v>
      </c>
      <c r="O3" s="16">
        <v>107813</v>
      </c>
      <c r="P3" s="16">
        <v>38502</v>
      </c>
      <c r="Q3" s="16">
        <v>9369</v>
      </c>
      <c r="R3" s="16">
        <v>29046</v>
      </c>
      <c r="S3" s="16">
        <v>69437</v>
      </c>
      <c r="T3" s="16">
        <v>12710</v>
      </c>
      <c r="U3" s="16">
        <v>360</v>
      </c>
      <c r="V3" s="16">
        <v>11774</v>
      </c>
      <c r="W3" s="16">
        <v>299</v>
      </c>
      <c r="X3" s="16">
        <v>0</v>
      </c>
    </row>
    <row r="4" spans="1:24" x14ac:dyDescent="0.3">
      <c r="A4" s="7" t="s">
        <v>13</v>
      </c>
      <c r="B4" s="16">
        <v>86410</v>
      </c>
      <c r="C4" s="16">
        <v>74408</v>
      </c>
      <c r="D4" s="16">
        <v>535</v>
      </c>
      <c r="E4" s="16">
        <v>10152</v>
      </c>
      <c r="F4" s="16">
        <v>54</v>
      </c>
      <c r="G4" s="16">
        <v>112</v>
      </c>
      <c r="H4" s="16">
        <v>0</v>
      </c>
      <c r="I4" s="16">
        <v>92</v>
      </c>
      <c r="J4" s="16">
        <v>1057</v>
      </c>
      <c r="K4" s="16">
        <v>0</v>
      </c>
      <c r="L4" s="16">
        <v>0</v>
      </c>
      <c r="M4" s="16">
        <v>142492</v>
      </c>
      <c r="N4" s="16">
        <v>19241</v>
      </c>
      <c r="O4" s="16">
        <v>56250</v>
      </c>
      <c r="P4" s="16">
        <v>40537</v>
      </c>
      <c r="Q4" s="16">
        <v>2952</v>
      </c>
      <c r="R4" s="16">
        <v>9340</v>
      </c>
      <c r="S4" s="16">
        <v>6299</v>
      </c>
      <c r="T4" s="16">
        <v>1313</v>
      </c>
      <c r="U4" s="16">
        <v>18</v>
      </c>
      <c r="V4" s="16">
        <v>6513</v>
      </c>
      <c r="W4" s="16">
        <v>29</v>
      </c>
      <c r="X4" s="16">
        <v>0</v>
      </c>
    </row>
    <row r="5" spans="1:24" x14ac:dyDescent="0.3">
      <c r="A5" s="7" t="s">
        <v>16</v>
      </c>
      <c r="B5" s="16">
        <v>223361</v>
      </c>
      <c r="C5" s="16">
        <v>210527</v>
      </c>
      <c r="D5" s="16">
        <v>1943</v>
      </c>
      <c r="E5" s="16">
        <v>6649</v>
      </c>
      <c r="F5" s="16">
        <v>38</v>
      </c>
      <c r="G5" s="16">
        <v>102</v>
      </c>
      <c r="H5" s="16">
        <v>0</v>
      </c>
      <c r="I5" s="16">
        <v>510</v>
      </c>
      <c r="J5" s="16">
        <v>3592</v>
      </c>
      <c r="K5" s="16">
        <v>0</v>
      </c>
      <c r="L5" s="16">
        <v>0</v>
      </c>
      <c r="M5" s="16">
        <v>237190</v>
      </c>
      <c r="N5" s="16">
        <v>30187</v>
      </c>
      <c r="O5" s="16">
        <v>100500</v>
      </c>
      <c r="P5" s="16">
        <v>18811</v>
      </c>
      <c r="Q5" s="16">
        <v>3802</v>
      </c>
      <c r="R5" s="16">
        <v>6939</v>
      </c>
      <c r="S5" s="16">
        <v>52802</v>
      </c>
      <c r="T5" s="16">
        <v>9611</v>
      </c>
      <c r="U5" s="16">
        <v>981</v>
      </c>
      <c r="V5" s="16">
        <v>13331</v>
      </c>
      <c r="W5" s="16">
        <v>226</v>
      </c>
      <c r="X5" s="16">
        <v>0</v>
      </c>
    </row>
    <row r="6" spans="1:24" x14ac:dyDescent="0.3">
      <c r="A6" s="7" t="s">
        <v>15</v>
      </c>
      <c r="B6" s="16">
        <v>175397</v>
      </c>
      <c r="C6" s="16">
        <v>156595</v>
      </c>
      <c r="D6" s="16">
        <v>939</v>
      </c>
      <c r="E6" s="16">
        <v>14713</v>
      </c>
      <c r="F6" s="16">
        <v>6</v>
      </c>
      <c r="G6" s="16">
        <v>173</v>
      </c>
      <c r="H6" s="16">
        <v>0</v>
      </c>
      <c r="I6" s="16">
        <v>360</v>
      </c>
      <c r="J6" s="16">
        <v>2611</v>
      </c>
      <c r="K6" s="16">
        <v>0</v>
      </c>
      <c r="L6" s="16">
        <v>0</v>
      </c>
      <c r="M6" s="16">
        <v>129675</v>
      </c>
      <c r="N6" s="16">
        <v>20388</v>
      </c>
      <c r="O6" s="16">
        <v>56250</v>
      </c>
      <c r="P6" s="16">
        <v>31816</v>
      </c>
      <c r="Q6" s="16">
        <v>2051</v>
      </c>
      <c r="R6" s="16">
        <v>344</v>
      </c>
      <c r="S6" s="16">
        <v>10178</v>
      </c>
      <c r="T6" s="16">
        <v>2001</v>
      </c>
      <c r="U6" s="16">
        <v>18</v>
      </c>
      <c r="V6" s="16">
        <v>6584</v>
      </c>
      <c r="W6" s="16">
        <v>45</v>
      </c>
      <c r="X6" s="16">
        <v>0</v>
      </c>
    </row>
    <row r="7" spans="1:24" x14ac:dyDescent="0.3">
      <c r="A7" s="7" t="s">
        <v>18</v>
      </c>
      <c r="B7" s="16">
        <v>451387</v>
      </c>
      <c r="C7" s="16">
        <v>414794</v>
      </c>
      <c r="D7" s="16">
        <v>3624</v>
      </c>
      <c r="E7" s="16">
        <v>24152</v>
      </c>
      <c r="F7" s="16">
        <v>226</v>
      </c>
      <c r="G7" s="16">
        <v>311</v>
      </c>
      <c r="H7" s="16">
        <v>637</v>
      </c>
      <c r="I7" s="16">
        <v>621</v>
      </c>
      <c r="J7" s="16">
        <v>6958</v>
      </c>
      <c r="K7" s="16">
        <v>64</v>
      </c>
      <c r="L7" s="16">
        <v>0</v>
      </c>
      <c r="M7" s="16">
        <v>154141</v>
      </c>
      <c r="N7" s="16">
        <v>14423</v>
      </c>
      <c r="O7" s="16">
        <v>50625</v>
      </c>
      <c r="P7" s="16">
        <v>24264</v>
      </c>
      <c r="Q7" s="16">
        <v>3723</v>
      </c>
      <c r="R7" s="16">
        <v>5041</v>
      </c>
      <c r="S7" s="16">
        <v>24749</v>
      </c>
      <c r="T7" s="16">
        <v>13392</v>
      </c>
      <c r="U7" s="16">
        <v>12357</v>
      </c>
      <c r="V7" s="16">
        <v>5003</v>
      </c>
      <c r="W7" s="16">
        <v>564</v>
      </c>
      <c r="X7" s="16">
        <v>0</v>
      </c>
    </row>
    <row r="8" spans="1:24" x14ac:dyDescent="0.3">
      <c r="A8" s="7" t="s">
        <v>17</v>
      </c>
      <c r="B8" s="16">
        <v>286072</v>
      </c>
      <c r="C8" s="16">
        <v>261747</v>
      </c>
      <c r="D8" s="16">
        <v>2541</v>
      </c>
      <c r="E8" s="16">
        <v>16627</v>
      </c>
      <c r="F8" s="16">
        <v>99</v>
      </c>
      <c r="G8" s="16">
        <v>211</v>
      </c>
      <c r="H8" s="16">
        <v>0</v>
      </c>
      <c r="I8" s="16">
        <v>392</v>
      </c>
      <c r="J8" s="16">
        <v>4455</v>
      </c>
      <c r="K8" s="16">
        <v>0</v>
      </c>
      <c r="L8" s="16">
        <v>0</v>
      </c>
      <c r="M8" s="16">
        <v>122772</v>
      </c>
      <c r="N8" s="16">
        <v>17621</v>
      </c>
      <c r="O8" s="16">
        <v>50625</v>
      </c>
      <c r="P8" s="16">
        <v>12858</v>
      </c>
      <c r="Q8" s="16">
        <v>3981</v>
      </c>
      <c r="R8" s="16">
        <v>5305</v>
      </c>
      <c r="S8" s="16">
        <v>9036</v>
      </c>
      <c r="T8" s="16">
        <v>6223</v>
      </c>
      <c r="U8" s="16">
        <v>9486</v>
      </c>
      <c r="V8" s="16">
        <v>7341</v>
      </c>
      <c r="W8" s="16">
        <v>296</v>
      </c>
      <c r="X8" s="16">
        <v>0</v>
      </c>
    </row>
    <row r="9" spans="1:24" x14ac:dyDescent="0.3">
      <c r="A9" s="7" t="s">
        <v>1</v>
      </c>
      <c r="B9" s="16">
        <v>480453</v>
      </c>
      <c r="C9" s="16">
        <v>441671</v>
      </c>
      <c r="D9" s="16">
        <v>4968</v>
      </c>
      <c r="E9" s="16">
        <v>25862</v>
      </c>
      <c r="F9" s="16">
        <v>194</v>
      </c>
      <c r="G9" s="16">
        <v>320</v>
      </c>
      <c r="H9" s="16">
        <v>318</v>
      </c>
      <c r="I9" s="16">
        <v>904</v>
      </c>
      <c r="J9" s="16">
        <v>6184</v>
      </c>
      <c r="K9" s="16">
        <v>32</v>
      </c>
      <c r="L9" s="16">
        <v>0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x14ac:dyDescent="0.3">
      <c r="A10" s="7" t="s">
        <v>2</v>
      </c>
      <c r="B10" s="16">
        <v>155388</v>
      </c>
      <c r="C10" s="16">
        <v>128647</v>
      </c>
      <c r="D10" s="16">
        <v>790</v>
      </c>
      <c r="E10" s="16">
        <v>22069</v>
      </c>
      <c r="F10" s="16">
        <v>0</v>
      </c>
      <c r="G10" s="16">
        <v>255</v>
      </c>
      <c r="H10" s="16">
        <v>0</v>
      </c>
      <c r="I10" s="16">
        <v>229</v>
      </c>
      <c r="J10" s="16">
        <v>3398</v>
      </c>
      <c r="K10" s="16">
        <v>0</v>
      </c>
      <c r="L10" s="16">
        <v>0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x14ac:dyDescent="0.3">
      <c r="A11" s="7" t="s">
        <v>3</v>
      </c>
      <c r="B11" s="16">
        <v>124009</v>
      </c>
      <c r="C11" s="16">
        <v>116926</v>
      </c>
      <c r="D11" s="16">
        <v>1427</v>
      </c>
      <c r="E11" s="16">
        <v>3544</v>
      </c>
      <c r="F11" s="16">
        <v>45</v>
      </c>
      <c r="G11" s="16">
        <v>48</v>
      </c>
      <c r="H11" s="16">
        <v>318</v>
      </c>
      <c r="I11" s="16">
        <v>427</v>
      </c>
      <c r="J11" s="16">
        <v>1242</v>
      </c>
      <c r="K11" s="16">
        <v>32</v>
      </c>
      <c r="L11" s="16">
        <v>0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x14ac:dyDescent="0.3">
      <c r="A12" s="7" t="s">
        <v>4</v>
      </c>
      <c r="B12" s="16">
        <v>213932</v>
      </c>
      <c r="C12" s="16">
        <v>191939</v>
      </c>
      <c r="D12" s="16">
        <v>1997</v>
      </c>
      <c r="E12" s="16">
        <v>15932</v>
      </c>
      <c r="F12" s="16">
        <v>0</v>
      </c>
      <c r="G12" s="16">
        <v>194</v>
      </c>
      <c r="H12" s="16">
        <v>0</v>
      </c>
      <c r="I12" s="16">
        <v>373</v>
      </c>
      <c r="J12" s="16">
        <v>3497</v>
      </c>
      <c r="K12" s="16">
        <v>0</v>
      </c>
      <c r="L12" s="16">
        <v>0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x14ac:dyDescent="0.3">
      <c r="A13" s="7" t="s">
        <v>5</v>
      </c>
      <c r="B13" s="16">
        <v>356190</v>
      </c>
      <c r="C13" s="16">
        <v>334624</v>
      </c>
      <c r="D13" s="16">
        <v>3064</v>
      </c>
      <c r="E13" s="16">
        <v>14678</v>
      </c>
      <c r="F13" s="16">
        <v>166</v>
      </c>
      <c r="G13" s="16">
        <v>174</v>
      </c>
      <c r="H13" s="16">
        <v>0</v>
      </c>
      <c r="I13" s="16">
        <v>729</v>
      </c>
      <c r="J13" s="16">
        <v>2755</v>
      </c>
      <c r="K13" s="16">
        <v>0</v>
      </c>
      <c r="L13" s="16">
        <v>0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x14ac:dyDescent="0.3">
      <c r="A14" s="7" t="s">
        <v>6</v>
      </c>
      <c r="B14" s="16">
        <v>441570</v>
      </c>
      <c r="C14" s="16">
        <v>421443</v>
      </c>
      <c r="D14" s="16">
        <v>3392</v>
      </c>
      <c r="E14" s="16">
        <v>9802</v>
      </c>
      <c r="F14" s="16">
        <v>268</v>
      </c>
      <c r="G14" s="16">
        <v>153</v>
      </c>
      <c r="H14" s="16">
        <v>318</v>
      </c>
      <c r="I14" s="16">
        <v>656</v>
      </c>
      <c r="J14" s="16">
        <v>5506</v>
      </c>
      <c r="K14" s="16">
        <v>32</v>
      </c>
      <c r="L14" s="16">
        <v>0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x14ac:dyDescent="0.3">
      <c r="A15" s="7" t="s">
        <v>7</v>
      </c>
      <c r="B15" s="16">
        <v>707292</v>
      </c>
      <c r="C15" s="16">
        <v>676770</v>
      </c>
      <c r="D15" s="16">
        <v>6516</v>
      </c>
      <c r="E15" s="16">
        <v>8917</v>
      </c>
      <c r="F15" s="16">
        <v>541</v>
      </c>
      <c r="G15" s="16">
        <v>208</v>
      </c>
      <c r="H15" s="16">
        <v>318</v>
      </c>
      <c r="I15" s="16">
        <v>2137</v>
      </c>
      <c r="J15" s="16">
        <v>11853</v>
      </c>
      <c r="K15" s="16">
        <v>32</v>
      </c>
      <c r="L15" s="16">
        <v>0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x14ac:dyDescent="0.3">
      <c r="A16" s="7" t="s">
        <v>8</v>
      </c>
      <c r="B16" s="16">
        <v>188019</v>
      </c>
      <c r="C16" s="16">
        <v>173060</v>
      </c>
      <c r="D16" s="16">
        <v>2357</v>
      </c>
      <c r="E16" s="16">
        <v>9121</v>
      </c>
      <c r="F16" s="16">
        <v>13</v>
      </c>
      <c r="G16" s="16">
        <v>119</v>
      </c>
      <c r="H16" s="16">
        <v>318</v>
      </c>
      <c r="I16" s="16">
        <v>232</v>
      </c>
      <c r="J16" s="16">
        <v>2767</v>
      </c>
      <c r="K16" s="16">
        <v>32</v>
      </c>
      <c r="L16" s="16">
        <v>0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x14ac:dyDescent="0.3">
      <c r="A17" s="7" t="s">
        <v>9</v>
      </c>
      <c r="B17" s="16">
        <v>167098</v>
      </c>
      <c r="C17" s="16">
        <v>147188</v>
      </c>
      <c r="D17" s="16">
        <v>1178</v>
      </c>
      <c r="E17" s="16">
        <v>12140</v>
      </c>
      <c r="F17" s="16">
        <v>0</v>
      </c>
      <c r="G17" s="16">
        <v>184</v>
      </c>
      <c r="H17" s="16">
        <v>0</v>
      </c>
      <c r="I17" s="16">
        <v>185</v>
      </c>
      <c r="J17" s="16">
        <v>6223</v>
      </c>
      <c r="K17" s="16">
        <v>0</v>
      </c>
      <c r="L17" s="16">
        <v>0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x14ac:dyDescent="0.3">
      <c r="A18" s="7" t="s">
        <v>10</v>
      </c>
      <c r="B18" s="16">
        <v>317655</v>
      </c>
      <c r="C18" s="16">
        <v>297296</v>
      </c>
      <c r="D18" s="16">
        <v>3194</v>
      </c>
      <c r="E18" s="16">
        <v>12066</v>
      </c>
      <c r="F18" s="16">
        <v>64</v>
      </c>
      <c r="G18" s="16">
        <v>163</v>
      </c>
      <c r="H18" s="16">
        <v>0</v>
      </c>
      <c r="I18" s="16">
        <v>627</v>
      </c>
      <c r="J18" s="16">
        <v>4245</v>
      </c>
      <c r="K18" s="16">
        <v>0</v>
      </c>
      <c r="L18" s="16">
        <v>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x14ac:dyDescent="0.3">
      <c r="A19" s="7" t="s">
        <v>11</v>
      </c>
      <c r="B19" s="16">
        <v>225835</v>
      </c>
      <c r="C19" s="16">
        <v>213506</v>
      </c>
      <c r="D19" s="16">
        <v>1376</v>
      </c>
      <c r="E19" s="16">
        <v>7366</v>
      </c>
      <c r="F19" s="16">
        <v>16</v>
      </c>
      <c r="G19" s="16">
        <v>103</v>
      </c>
      <c r="H19" s="16">
        <v>0</v>
      </c>
      <c r="I19" s="16">
        <v>535</v>
      </c>
      <c r="J19" s="16">
        <v>2933</v>
      </c>
      <c r="K19" s="16">
        <v>0</v>
      </c>
      <c r="L19" s="16">
        <v>0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x14ac:dyDescent="0.3">
      <c r="A20" s="7" t="s">
        <v>12</v>
      </c>
      <c r="B20" s="16">
        <v>252517</v>
      </c>
      <c r="C20" s="16">
        <v>231449</v>
      </c>
      <c r="D20" s="16">
        <v>2274</v>
      </c>
      <c r="E20" s="16">
        <v>12353</v>
      </c>
      <c r="F20" s="16">
        <v>13</v>
      </c>
      <c r="G20" s="16">
        <v>180</v>
      </c>
      <c r="H20" s="16">
        <v>0</v>
      </c>
      <c r="I20" s="16">
        <v>564</v>
      </c>
      <c r="J20" s="16">
        <v>5684</v>
      </c>
      <c r="K20" s="16">
        <v>0</v>
      </c>
      <c r="L20" s="16">
        <v>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x14ac:dyDescent="0.3">
      <c r="A21" s="7" t="s">
        <v>19</v>
      </c>
      <c r="B21" s="16">
        <v>258608</v>
      </c>
      <c r="C21" s="16">
        <v>247405</v>
      </c>
      <c r="D21" s="16">
        <v>3392</v>
      </c>
      <c r="E21" s="16">
        <v>2541</v>
      </c>
      <c r="F21" s="16">
        <v>16</v>
      </c>
      <c r="G21" s="16">
        <v>72</v>
      </c>
      <c r="H21" s="16">
        <v>0</v>
      </c>
      <c r="I21" s="16">
        <v>494</v>
      </c>
      <c r="J21" s="16">
        <v>4688</v>
      </c>
      <c r="K21" s="16">
        <v>0</v>
      </c>
      <c r="L21" s="16">
        <v>0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x14ac:dyDescent="0.3">
      <c r="A22" s="7" t="s">
        <v>20</v>
      </c>
      <c r="B22" s="16">
        <v>440814</v>
      </c>
      <c r="C22" s="16">
        <v>410219</v>
      </c>
      <c r="D22" s="16">
        <v>2544</v>
      </c>
      <c r="E22" s="16">
        <v>16757</v>
      </c>
      <c r="F22" s="16">
        <v>408</v>
      </c>
      <c r="G22" s="16">
        <v>262</v>
      </c>
      <c r="H22" s="16">
        <v>318</v>
      </c>
      <c r="I22" s="16">
        <v>841</v>
      </c>
      <c r="J22" s="16">
        <v>9433</v>
      </c>
      <c r="K22" s="16">
        <v>32</v>
      </c>
      <c r="L22" s="16">
        <v>0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x14ac:dyDescent="0.3">
      <c r="A23" s="7" t="s">
        <v>21</v>
      </c>
      <c r="B23" s="16">
        <v>189976</v>
      </c>
      <c r="C23" s="16">
        <v>177170</v>
      </c>
      <c r="D23" s="16">
        <v>1255</v>
      </c>
      <c r="E23" s="16">
        <v>7643</v>
      </c>
      <c r="F23" s="16">
        <v>271</v>
      </c>
      <c r="G23" s="16">
        <v>109</v>
      </c>
      <c r="H23" s="16">
        <v>0</v>
      </c>
      <c r="I23" s="16">
        <v>245</v>
      </c>
      <c r="J23" s="16">
        <v>3283</v>
      </c>
      <c r="K23" s="16">
        <v>0</v>
      </c>
      <c r="L23" s="16">
        <v>0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x14ac:dyDescent="0.3">
      <c r="A24" s="7" t="s">
        <v>22</v>
      </c>
      <c r="B24" s="16">
        <v>638246</v>
      </c>
      <c r="C24" s="16">
        <v>613342</v>
      </c>
      <c r="D24" s="16">
        <v>6328</v>
      </c>
      <c r="E24" s="16">
        <v>4242</v>
      </c>
      <c r="F24" s="16">
        <v>80</v>
      </c>
      <c r="G24" s="16">
        <v>171</v>
      </c>
      <c r="H24" s="16">
        <v>0</v>
      </c>
      <c r="I24" s="16">
        <v>1201</v>
      </c>
      <c r="J24" s="16">
        <v>12882</v>
      </c>
      <c r="K24" s="16">
        <v>0</v>
      </c>
      <c r="L24" s="16">
        <v>0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x14ac:dyDescent="0.3">
      <c r="A25" s="8" t="s">
        <v>23</v>
      </c>
      <c r="B25" s="16">
        <v>7048113</v>
      </c>
      <c r="C25" s="16">
        <v>6569634</v>
      </c>
      <c r="D25" s="16">
        <v>59255</v>
      </c>
      <c r="E25" s="16">
        <v>279341</v>
      </c>
      <c r="F25" s="16">
        <v>2687</v>
      </c>
      <c r="G25" s="16">
        <v>3964</v>
      </c>
      <c r="H25" s="16">
        <v>2545</v>
      </c>
      <c r="I25" s="16">
        <v>13230</v>
      </c>
      <c r="J25" s="16">
        <v>117201</v>
      </c>
      <c r="K25" s="16">
        <v>256</v>
      </c>
      <c r="L25" s="16">
        <v>0</v>
      </c>
      <c r="M25" s="16">
        <v>1099868</v>
      </c>
      <c r="N25" s="16">
        <v>136148</v>
      </c>
      <c r="O25" s="16">
        <v>422063</v>
      </c>
      <c r="P25" s="16">
        <v>166788</v>
      </c>
      <c r="Q25" s="16">
        <v>25878</v>
      </c>
      <c r="R25" s="16">
        <v>56015</v>
      </c>
      <c r="S25" s="16">
        <v>172501</v>
      </c>
      <c r="T25" s="16">
        <v>45250</v>
      </c>
      <c r="U25" s="16">
        <v>23220</v>
      </c>
      <c r="V25" s="16">
        <v>50546</v>
      </c>
      <c r="W25" s="16">
        <v>1459</v>
      </c>
      <c r="X25" s="16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ADB28BD4B10C4FB88DCB1C6C9538EF" ma:contentTypeVersion="6" ma:contentTypeDescription="Creați un document nou." ma:contentTypeScope="" ma:versionID="51e775f1c3f0628b62239eb2ec4abe36">
  <xsd:schema xmlns:xsd="http://www.w3.org/2001/XMLSchema" xmlns:xs="http://www.w3.org/2001/XMLSchema" xmlns:p="http://schemas.microsoft.com/office/2006/metadata/properties" xmlns:ns2="b4f55868-c590-41ce-91f1-94ba060a4637" xmlns:ns3="75458bcc-cde4-4a0c-87df-a0d482444eaa" targetNamespace="http://schemas.microsoft.com/office/2006/metadata/properties" ma:root="true" ma:fieldsID="5a0d968048dd45cd95f8e32517fc63fd" ns2:_="" ns3:_="">
    <xsd:import namespace="b4f55868-c590-41ce-91f1-94ba060a4637"/>
    <xsd:import namespace="75458bcc-cde4-4a0c-87df-a0d482444e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55868-c590-41ce-91f1-94ba060a46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58bcc-cde4-4a0c-87df-a0d482444ea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jat c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jat cu detali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8B45A6-2C53-4554-A8B1-863197FAA3D3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75458bcc-cde4-4a0c-87df-a0d482444eaa"/>
    <ds:schemaRef ds:uri="http://schemas.openxmlformats.org/package/2006/metadata/core-properties"/>
    <ds:schemaRef ds:uri="b4f55868-c590-41ce-91f1-94ba060a4637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5AB5487-72E7-43CE-852B-A5BEF6274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f55868-c590-41ce-91f1-94ba060a4637"/>
    <ds:schemaRef ds:uri="75458bcc-cde4-4a0c-87df-a0d482444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4FD247-C59D-4DDB-ADB7-7C2F67DBEF3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7</vt:i4>
      </vt:variant>
    </vt:vector>
  </HeadingPairs>
  <TitlesOfParts>
    <vt:vector size="7" baseType="lpstr">
      <vt:lpstr>total</vt:lpstr>
      <vt:lpstr>Anexa 4 Volume citiri 2026</vt:lpstr>
      <vt:lpstr>Anexa 4 Volume citiri 2027</vt:lpstr>
      <vt:lpstr>Anexa 4 Volume citiri 2028</vt:lpstr>
      <vt:lpstr>Anexa 4 Volume citiri 2029</vt:lpstr>
      <vt:lpstr>Anexa 4 Volume citiri 2030</vt:lpstr>
      <vt:lpstr>Anexa 4 Volume citiri 2031</vt:lpstr>
    </vt:vector>
  </TitlesOfParts>
  <Company>EON-IT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S18990</dc:creator>
  <cp:lastModifiedBy>Bica, Elisabeta-Carmen</cp:lastModifiedBy>
  <cp:lastPrinted>2022-03-02T13:12:40Z</cp:lastPrinted>
  <dcterms:created xsi:type="dcterms:W3CDTF">2017-06-19T09:59:32Z</dcterms:created>
  <dcterms:modified xsi:type="dcterms:W3CDTF">2026-06-12T10:31:20Z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0x010100C0ADB28BD4B10C4FB88DCB1C6C9538EF</vt:lpwstr>
  </property>
</Properties>
</file>